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4940" windowHeight="8850" activeTab="2"/>
  </bookViews>
  <sheets>
    <sheet name="DELETED" sheetId="1" r:id="rId1"/>
    <sheet name="Sheet1" sheetId="2" r:id="rId2"/>
    <sheet name="Sheet3" sheetId="4" r:id="rId3"/>
  </sheets>
  <definedNames>
    <definedName name="_xlnm.Print_Area" localSheetId="0">DELETED!$A$1:$I$40</definedName>
  </definedNames>
  <calcPr calcId="145621"/>
</workbook>
</file>

<file path=xl/calcChain.xml><?xml version="1.0" encoding="utf-8"?>
<calcChain xmlns="http://schemas.openxmlformats.org/spreadsheetml/2006/main">
  <c r="H16" i="1" l="1"/>
  <c r="H17" i="1" l="1"/>
  <c r="I41" i="4" l="1"/>
  <c r="I32" i="4"/>
  <c r="I31" i="4"/>
  <c r="I30" i="4"/>
  <c r="I29" i="4"/>
  <c r="I28" i="4"/>
  <c r="I27" i="4"/>
  <c r="I26" i="4"/>
  <c r="I25" i="4"/>
  <c r="I24" i="4"/>
  <c r="I23" i="4"/>
  <c r="I22" i="4"/>
  <c r="I21" i="4"/>
  <c r="I20" i="4"/>
  <c r="I57" i="4"/>
  <c r="I19" i="4"/>
  <c r="I18" i="4"/>
  <c r="I65" i="4"/>
  <c r="I17" i="4"/>
  <c r="I16" i="4"/>
  <c r="I15" i="4"/>
  <c r="I14" i="4"/>
  <c r="I13" i="4"/>
  <c r="I12" i="4"/>
  <c r="I79" i="4"/>
  <c r="I11" i="4"/>
  <c r="I10" i="4"/>
  <c r="I9" i="4"/>
  <c r="I82" i="4"/>
  <c r="I73" i="4"/>
  <c r="I61" i="4"/>
  <c r="I63" i="4"/>
  <c r="I84" i="4"/>
  <c r="I56" i="4"/>
  <c r="I8" i="4"/>
  <c r="I7" i="4"/>
  <c r="I6" i="4"/>
  <c r="I5" i="4"/>
  <c r="I71" i="4"/>
  <c r="I72" i="4"/>
  <c r="I74" i="4"/>
  <c r="I55" i="4"/>
  <c r="I4" i="4"/>
  <c r="I62" i="4"/>
  <c r="I67" i="4"/>
  <c r="I3" i="4"/>
  <c r="I77" i="4"/>
  <c r="I76" i="4"/>
  <c r="I78" i="4"/>
  <c r="I75" i="4"/>
  <c r="I64" i="4"/>
  <c r="I2" i="4"/>
  <c r="I1" i="4"/>
  <c r="I59" i="4"/>
  <c r="I60" i="4"/>
  <c r="I66" i="4"/>
  <c r="I83" i="4"/>
  <c r="I86" i="4"/>
  <c r="I85" i="4"/>
  <c r="I39" i="4"/>
  <c r="I87" i="4"/>
  <c r="I33" i="4"/>
  <c r="I52" i="4"/>
  <c r="I46" i="4"/>
  <c r="I42" i="4"/>
  <c r="I53" i="4"/>
  <c r="I43" i="4"/>
  <c r="I35" i="4"/>
  <c r="I58" i="4"/>
  <c r="I40" i="4"/>
  <c r="I38" i="4"/>
  <c r="I70" i="4"/>
  <c r="I68" i="4"/>
  <c r="I69" i="4"/>
  <c r="I34" i="4"/>
  <c r="I80" i="4"/>
  <c r="I81" i="4"/>
  <c r="I88" i="4"/>
  <c r="I54" i="4"/>
  <c r="I50" i="4"/>
  <c r="I47" i="4"/>
  <c r="I51" i="4"/>
  <c r="I44" i="4"/>
  <c r="I48" i="4"/>
  <c r="I45" i="4"/>
  <c r="I49" i="4"/>
  <c r="I37" i="4"/>
  <c r="I36" i="4"/>
  <c r="H36" i="1" l="1"/>
  <c r="H35" i="1"/>
  <c r="H34" i="1"/>
  <c r="H33" i="1"/>
  <c r="H32" i="1"/>
  <c r="H31" i="1"/>
  <c r="H12" i="1"/>
  <c r="H11" i="1"/>
  <c r="H10" i="1"/>
  <c r="H13" i="1"/>
  <c r="H14" i="1"/>
  <c r="H19" i="1"/>
  <c r="H30" i="1"/>
  <c r="H29" i="1"/>
  <c r="H22" i="1"/>
  <c r="H24" i="1"/>
  <c r="H25" i="1"/>
  <c r="H20" i="1"/>
  <c r="H18" i="1"/>
  <c r="H26" i="1"/>
  <c r="H27" i="1"/>
  <c r="H38" i="1"/>
  <c r="H37" i="1"/>
  <c r="H39" i="1"/>
  <c r="H21" i="1"/>
  <c r="H40" i="1"/>
  <c r="H28" i="1"/>
  <c r="H23" i="1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</calcChain>
</file>

<file path=xl/sharedStrings.xml><?xml version="1.0" encoding="utf-8"?>
<sst xmlns="http://schemas.openxmlformats.org/spreadsheetml/2006/main" count="1214" uniqueCount="325">
  <si>
    <t>NSN</t>
  </si>
  <si>
    <t>NOUN</t>
  </si>
  <si>
    <t>QPA</t>
  </si>
  <si>
    <t xml:space="preserve"> Control Number: </t>
  </si>
  <si>
    <t>Revision: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</si>
  <si>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</si>
  <si>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</si>
  <si>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</si>
  <si>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</si>
  <si>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</si>
  <si>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</si>
  <si>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</si>
  <si>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</si>
  <si>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</si>
  <si>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</si>
  <si>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</si>
  <si>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</si>
  <si>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</si>
  <si>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</si>
  <si>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</si>
  <si>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</si>
  <si>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</si>
  <si>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</si>
  <si>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</si>
  <si>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O-RING</t>
  </si>
  <si>
    <t>4</t>
  </si>
  <si>
    <t>RETAINER</t>
  </si>
  <si>
    <t>5331005793156</t>
  </si>
  <si>
    <t>MS28775-116</t>
  </si>
  <si>
    <t>3</t>
  </si>
  <si>
    <t>END ITEM</t>
  </si>
  <si>
    <t>END ITEM DESC</t>
  </si>
  <si>
    <t>FC</t>
  </si>
  <si>
    <t>Description</t>
  </si>
  <si>
    <t>KITS PER TB</t>
  </si>
  <si>
    <t>ASSY</t>
  </si>
  <si>
    <t>COMMENTS</t>
  </si>
  <si>
    <t>1</t>
  </si>
  <si>
    <t>IN</t>
  </si>
  <si>
    <t>TB1-11</t>
  </si>
  <si>
    <t>TB1-10</t>
  </si>
  <si>
    <t>RS TO IN</t>
  </si>
  <si>
    <t>NUT</t>
  </si>
  <si>
    <t>TB1-13</t>
  </si>
  <si>
    <t>TB1-14</t>
  </si>
  <si>
    <t>RETAINER,PACKING</t>
  </si>
  <si>
    <t>TB1-12</t>
  </si>
  <si>
    <t>TB1-15</t>
  </si>
  <si>
    <t>1 KIT PER TB</t>
  </si>
  <si>
    <t>PNU;C130;D. PRESS.CONTROL VALVE</t>
  </si>
  <si>
    <t>TOTAL MONTHLY REQUIREMENT=16</t>
  </si>
  <si>
    <t>DELIVERY SCHEDULE= 4 TB EVERY WEDNESDAY</t>
  </si>
  <si>
    <t>D9L</t>
  </si>
  <si>
    <t>UPA</t>
  </si>
  <si>
    <t>TOTAL</t>
  </si>
  <si>
    <t>98388A</t>
  </si>
  <si>
    <t>PNU;C130;D. PRESS. CONTROL VALVE</t>
  </si>
  <si>
    <t>1630001075542</t>
  </si>
  <si>
    <t>39-04335-3</t>
  </si>
  <si>
    <t>RING,PACKING BACKUP,DELTA</t>
  </si>
  <si>
    <t>TB1-16</t>
  </si>
  <si>
    <t>RS</t>
  </si>
  <si>
    <t>1630004209487</t>
  </si>
  <si>
    <t>39-04335-1</t>
  </si>
  <si>
    <t>6</t>
  </si>
  <si>
    <t>TB2-3</t>
  </si>
  <si>
    <t>5310001726333</t>
  </si>
  <si>
    <t>10147</t>
  </si>
  <si>
    <t>WASHER</t>
  </si>
  <si>
    <t>8</t>
  </si>
  <si>
    <t>TB2-15</t>
  </si>
  <si>
    <t>5305000899139</t>
  </si>
  <si>
    <t>39-04333</t>
  </si>
  <si>
    <t>SCREW</t>
  </si>
  <si>
    <t>TB2-24</t>
  </si>
  <si>
    <t>.2</t>
  </si>
  <si>
    <t>5305009228778</t>
  </si>
  <si>
    <t>MS35275-203</t>
  </si>
  <si>
    <t>TB2-20</t>
  </si>
  <si>
    <t>5305000515453</t>
  </si>
  <si>
    <t>10015060-062</t>
  </si>
  <si>
    <t>TB2-19</t>
  </si>
  <si>
    <t>5310006166791</t>
  </si>
  <si>
    <t>NAS620-2</t>
  </si>
  <si>
    <t>TB2-21</t>
  </si>
  <si>
    <t>5305008338958</t>
  </si>
  <si>
    <t>MS21262-33</t>
  </si>
  <si>
    <t>TB2-17</t>
  </si>
  <si>
    <t>5310004676746</t>
  </si>
  <si>
    <t>101739-4</t>
  </si>
  <si>
    <t>TB2-18</t>
  </si>
  <si>
    <t>5325004660492</t>
  </si>
  <si>
    <t>1056394-1</t>
  </si>
  <si>
    <t>GROMMET</t>
  </si>
  <si>
    <t>TB2-6</t>
  </si>
  <si>
    <t>5950004927109</t>
  </si>
  <si>
    <t>37-00109</t>
  </si>
  <si>
    <t>COIL</t>
  </si>
  <si>
    <t>TB2-1</t>
  </si>
  <si>
    <t>5331006842126</t>
  </si>
  <si>
    <t>200260-1</t>
  </si>
  <si>
    <t>TB1-30</t>
  </si>
  <si>
    <t>5331006311346</t>
  </si>
  <si>
    <t>MS28775-005</t>
  </si>
  <si>
    <t>TB1-27</t>
  </si>
  <si>
    <t>1620006597130</t>
  </si>
  <si>
    <t>200037-3</t>
  </si>
  <si>
    <t>INSERT</t>
  </si>
  <si>
    <t>TB1-25</t>
  </si>
  <si>
    <t>5331004926361</t>
  </si>
  <si>
    <t>200260-17</t>
  </si>
  <si>
    <t>TB1-29</t>
  </si>
  <si>
    <t>5331004025663</t>
  </si>
  <si>
    <t>1056365</t>
  </si>
  <si>
    <t>TB1-23</t>
  </si>
  <si>
    <t>5331004938173</t>
  </si>
  <si>
    <t>250126-4</t>
  </si>
  <si>
    <t>1630004504749</t>
  </si>
  <si>
    <t>1056391-3</t>
  </si>
  <si>
    <t>RETAINER AND ORIFICE</t>
  </si>
  <si>
    <t>TB2-7</t>
  </si>
  <si>
    <t>1650010140119</t>
  </si>
  <si>
    <t>261053-8</t>
  </si>
  <si>
    <t>FILTER</t>
  </si>
  <si>
    <t>TB2-9</t>
  </si>
  <si>
    <t>5330004676745</t>
  </si>
  <si>
    <t>200260-13</t>
  </si>
  <si>
    <t>TB2-4</t>
  </si>
  <si>
    <t>1630000719305</t>
  </si>
  <si>
    <t>39-04325</t>
  </si>
  <si>
    <t>GUIDE,CHECK VALVE</t>
  </si>
  <si>
    <t>TB2-12</t>
  </si>
  <si>
    <t>3110009900475</t>
  </si>
  <si>
    <t>MS19060-2</t>
  </si>
  <si>
    <t>BALL,BEARING</t>
  </si>
  <si>
    <t>TB2-25</t>
  </si>
  <si>
    <t>5310010165530</t>
  </si>
  <si>
    <t>NAS509-06</t>
  </si>
  <si>
    <t>TB2-14</t>
  </si>
  <si>
    <t>3110004615555</t>
  </si>
  <si>
    <t>MS19060-1</t>
  </si>
  <si>
    <t>BALL</t>
  </si>
  <si>
    <t>TB2-22</t>
  </si>
  <si>
    <t>5305002715230</t>
  </si>
  <si>
    <t>HS502-10-8</t>
  </si>
  <si>
    <t>TB2-16</t>
  </si>
  <si>
    <t>5310006806336</t>
  </si>
  <si>
    <t>NAS620-4</t>
  </si>
  <si>
    <t>TB2-13</t>
  </si>
  <si>
    <t>5305001510398</t>
  </si>
  <si>
    <t>AN500A4-5</t>
  </si>
  <si>
    <t>TB2-8</t>
  </si>
  <si>
    <t>5330012058995</t>
  </si>
  <si>
    <t>39-09916</t>
  </si>
  <si>
    <t>GASKET</t>
  </si>
  <si>
    <t>TB2-23</t>
  </si>
  <si>
    <t>5935009497348</t>
  </si>
  <si>
    <t>MS24264R10B5PX</t>
  </si>
  <si>
    <t>RECPTACLE</t>
  </si>
  <si>
    <t>TB2-11</t>
  </si>
  <si>
    <t>1650009417380</t>
  </si>
  <si>
    <t>21-10095</t>
  </si>
  <si>
    <t>FILTER ELEMENT,FLUID</t>
  </si>
  <si>
    <t>TB2-10</t>
  </si>
  <si>
    <t>5331006843419</t>
  </si>
  <si>
    <t>MS28775-016</t>
  </si>
  <si>
    <t>TB1-28</t>
  </si>
  <si>
    <t>5331002920580</t>
  </si>
  <si>
    <t>MS28775-006</t>
  </si>
  <si>
    <t>TB1-19</t>
  </si>
  <si>
    <t>5331012090800</t>
  </si>
  <si>
    <t>MS28775-024</t>
  </si>
  <si>
    <t>TB1-17</t>
  </si>
  <si>
    <t>5331005840265</t>
  </si>
  <si>
    <t>MS28775-012</t>
  </si>
  <si>
    <t>TB1-20</t>
  </si>
  <si>
    <t>5330006188899</t>
  </si>
  <si>
    <t>MS28774-024</t>
  </si>
  <si>
    <t>5330008391846</t>
  </si>
  <si>
    <t>MS28774-018</t>
  </si>
  <si>
    <t>RING,BACKUP</t>
  </si>
  <si>
    <t>TB1-9</t>
  </si>
  <si>
    <t>3110001151238</t>
  </si>
  <si>
    <t>MS19060-9</t>
  </si>
  <si>
    <t>TB2-26</t>
  </si>
  <si>
    <t>5330005821548</t>
  </si>
  <si>
    <t>MS28774-011</t>
  </si>
  <si>
    <t>5330008142371</t>
  </si>
  <si>
    <t>MS28774-120</t>
  </si>
  <si>
    <t>BACKUP</t>
  </si>
  <si>
    <t>TB1-3</t>
  </si>
  <si>
    <t>5330005805055</t>
  </si>
  <si>
    <t>MS28774-014</t>
  </si>
  <si>
    <t>TB1-4</t>
  </si>
  <si>
    <t>5330004536125</t>
  </si>
  <si>
    <t>39-07524</t>
  </si>
  <si>
    <t>TB2-5</t>
  </si>
  <si>
    <t>5330011198397</t>
  </si>
  <si>
    <t>MS28774-021</t>
  </si>
  <si>
    <t>TB1-5</t>
  </si>
  <si>
    <t>5331006180799</t>
  </si>
  <si>
    <t>MS28775-018</t>
  </si>
  <si>
    <t>TB1-18</t>
  </si>
  <si>
    <t>5330011802492</t>
  </si>
  <si>
    <t>39-10140</t>
  </si>
  <si>
    <t>TB2-2</t>
  </si>
  <si>
    <t>5331006311341</t>
  </si>
  <si>
    <t>MS28775-021</t>
  </si>
  <si>
    <t>5330000575709</t>
  </si>
  <si>
    <t>MS28774-006</t>
  </si>
  <si>
    <t>5331005793158</t>
  </si>
  <si>
    <t>MS28775-008</t>
  </si>
  <si>
    <t>TB1-1</t>
  </si>
  <si>
    <t>5330001716754</t>
  </si>
  <si>
    <t>MS28782-14</t>
  </si>
  <si>
    <t>TB1-31</t>
  </si>
  <si>
    <t>5331005841840</t>
  </si>
  <si>
    <t>MS28775-014</t>
  </si>
  <si>
    <t>TB1-26</t>
  </si>
  <si>
    <t>TB1-2</t>
  </si>
  <si>
    <t>5331006185361</t>
  </si>
  <si>
    <t>MS28775-015</t>
  </si>
  <si>
    <t>TB1-6</t>
  </si>
  <si>
    <t>5331005421329</t>
  </si>
  <si>
    <t>MS28775-120</t>
  </si>
  <si>
    <t>TB1-24</t>
  </si>
  <si>
    <t>5331005822133</t>
  </si>
  <si>
    <t>MS28775-011</t>
  </si>
  <si>
    <t>TB1-22</t>
  </si>
  <si>
    <t>M5501/2-6</t>
  </si>
  <si>
    <t>PLUG,PROTECTIVE,DUST</t>
  </si>
  <si>
    <t>M5501/1-8</t>
  </si>
  <si>
    <t>TB1-8</t>
  </si>
  <si>
    <t>MS28778-6</t>
  </si>
  <si>
    <t>TB1-21</t>
  </si>
  <si>
    <t>MS28778-8</t>
  </si>
  <si>
    <t>TB1-7</t>
  </si>
  <si>
    <t>( 1 Kit per Tackle Box )</t>
  </si>
  <si>
    <t>98388A C-130 PRESS CONTROL VALVE</t>
  </si>
  <si>
    <t>K2HIPV24556252</t>
  </si>
  <si>
    <t>K820</t>
  </si>
  <si>
    <t>H197</t>
  </si>
  <si>
    <t>H642</t>
  </si>
  <si>
    <t>K794</t>
  </si>
  <si>
    <t>H579</t>
  </si>
  <si>
    <t>K313</t>
  </si>
  <si>
    <t>H144</t>
  </si>
  <si>
    <t>J876</t>
  </si>
  <si>
    <t>G445</t>
  </si>
  <si>
    <t>H796</t>
  </si>
  <si>
    <t>G325</t>
  </si>
  <si>
    <t>J041</t>
  </si>
  <si>
    <t>H811</t>
  </si>
  <si>
    <t>G005</t>
  </si>
  <si>
    <t>G559</t>
  </si>
  <si>
    <t>G023</t>
  </si>
  <si>
    <t>G081</t>
  </si>
  <si>
    <t>G423</t>
  </si>
  <si>
    <t>G716</t>
  </si>
  <si>
    <t>J532</t>
  </si>
  <si>
    <t>H719</t>
  </si>
  <si>
    <t>G398</t>
  </si>
  <si>
    <t>G815</t>
  </si>
  <si>
    <t>G364</t>
  </si>
  <si>
    <t>H087</t>
  </si>
  <si>
    <t>G777</t>
  </si>
  <si>
    <t>G714</t>
  </si>
  <si>
    <t>G063</t>
  </si>
  <si>
    <t>G064</t>
  </si>
  <si>
    <t>G429</t>
  </si>
  <si>
    <t>DLA 0 Bal - Z</t>
  </si>
  <si>
    <t>DLA 0 Bal -X</t>
  </si>
  <si>
    <t>DLA 4 EA - Z</t>
  </si>
  <si>
    <t>20 ea</t>
  </si>
  <si>
    <t>40 ea</t>
  </si>
  <si>
    <t>70 ea</t>
  </si>
  <si>
    <t>140 ea</t>
  </si>
  <si>
    <t>110 ea</t>
  </si>
  <si>
    <t>K886</t>
  </si>
  <si>
    <t>K887</t>
  </si>
  <si>
    <t>K888</t>
  </si>
  <si>
    <t>K889</t>
  </si>
  <si>
    <t>K890</t>
  </si>
  <si>
    <t>K891</t>
  </si>
  <si>
    <t>K892</t>
  </si>
  <si>
    <t>K893</t>
  </si>
  <si>
    <t>K894</t>
  </si>
  <si>
    <t>K895</t>
  </si>
  <si>
    <t>K896</t>
  </si>
  <si>
    <t>K897</t>
  </si>
  <si>
    <t>K898</t>
  </si>
  <si>
    <t>K899</t>
  </si>
  <si>
    <t>K900</t>
  </si>
  <si>
    <t>K901</t>
  </si>
  <si>
    <t>K902</t>
  </si>
  <si>
    <t>K903</t>
  </si>
  <si>
    <t>K904</t>
  </si>
  <si>
    <t>1 hd</t>
  </si>
  <si>
    <t>DLA 8 Bal - Z</t>
  </si>
  <si>
    <t>K905</t>
  </si>
  <si>
    <t>K906</t>
  </si>
  <si>
    <t>K907</t>
  </si>
  <si>
    <t>K908</t>
  </si>
  <si>
    <t>K909</t>
  </si>
  <si>
    <t>K910</t>
  </si>
  <si>
    <t>Change AQ to 26 PG</t>
  </si>
  <si>
    <t>Change AQ to 300 EA</t>
  </si>
  <si>
    <t>Change AQ to 100 EA</t>
  </si>
  <si>
    <t>Change AQ to 200 EA</t>
  </si>
  <si>
    <t>Change AQ to 400 EA</t>
  </si>
  <si>
    <t>Change AQ to 56 EA</t>
  </si>
  <si>
    <t>TB1-33</t>
  </si>
  <si>
    <t>TB1-32</t>
  </si>
  <si>
    <t>TB1-08</t>
  </si>
  <si>
    <t>TB1-07</t>
  </si>
  <si>
    <t>TB1-06</t>
  </si>
  <si>
    <t>TB1-05</t>
  </si>
  <si>
    <t>TB1-01</t>
  </si>
  <si>
    <t>TB1-09</t>
  </si>
  <si>
    <t>TB1-03</t>
  </si>
  <si>
    <t>TB1-04</t>
  </si>
  <si>
    <t>RECEPTACLE</t>
  </si>
  <si>
    <t>H167</t>
  </si>
  <si>
    <t>MS35265-13</t>
  </si>
  <si>
    <t>DELETED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</si>
</sst>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indexed="8"/>
      <name val="Arial"/>
      <family val="2"/>
    </font>
    <font>
      <sz val="10"/>
      <color rgb="FFFF0000"/>
      <name val="Arial"/>
      <family val="2"/>
    </font>
    <font>
      <sz val="20"/>
      <color indexed="8"/>
      <name val="Arial"/>
      <family val="2"/>
    </font>
    <font>
      <sz val="14"/>
      <color rgb="FFFF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2" fillId="32" borderId="0" applyNumberFormat="0" applyBorder="0" applyAlignment="0" applyProtection="0"/>
    <xf numFmtId="0" fontId="2" fillId="0" borderId="0"/>
    <xf numFmtId="0" fontId="2" fillId="8" borderId="9" applyNumberFormat="0" applyFont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71">
    <xf numFmtId="0" fontId="0" fillId="0" borderId="0" xfId="0"/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 applyProtection="1">
      <alignment horizontal="center"/>
      <protection locked="0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3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left" shrinkToFit="1"/>
    </xf>
    <xf numFmtId="0" fontId="4" fillId="0" borderId="0" xfId="0" applyFont="1" applyFill="1" applyAlignment="1">
      <alignment horizontal="right"/>
    </xf>
    <xf numFmtId="1" fontId="4" fillId="0" borderId="0" xfId="0" applyNumberFormat="1" applyFont="1" applyFill="1" applyAlignment="1">
      <alignment horizontal="center" shrinkToFit="1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/>
    <xf numFmtId="1" fontId="3" fillId="0" borderId="1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35" borderId="1" xfId="0" applyFont="1" applyFill="1" applyBorder="1" applyAlignment="1">
      <alignment horizontal="center"/>
    </xf>
    <xf numFmtId="0" fontId="4" fillId="34" borderId="1" xfId="0" applyFont="1" applyFill="1" applyBorder="1" applyAlignment="1">
      <alignment horizontal="center"/>
    </xf>
    <xf numFmtId="0" fontId="4" fillId="34" borderId="1" xfId="0" applyFont="1" applyFill="1" applyBorder="1" applyAlignment="1">
      <alignment horizontal="center" wrapText="1"/>
    </xf>
    <xf numFmtId="0" fontId="5" fillId="34" borderId="1" xfId="0" applyFont="1" applyFill="1" applyBorder="1" applyAlignment="1">
      <alignment horizontal="center"/>
    </xf>
    <xf numFmtId="0" fontId="5" fillId="36" borderId="1" xfId="0" applyFont="1" applyFill="1" applyBorder="1" applyAlignment="1">
      <alignment horizontal="left"/>
    </xf>
    <xf numFmtId="0" fontId="24" fillId="0" borderId="1" xfId="0" applyFont="1" applyBorder="1" applyAlignment="1">
      <alignment horizontal="left"/>
    </xf>
    <xf numFmtId="0" fontId="24" fillId="0" borderId="1" xfId="0" applyFont="1" applyBorder="1" applyAlignment="1">
      <alignment horizontal="center"/>
    </xf>
    <xf numFmtId="0" fontId="27" fillId="0" borderId="1" xfId="0" applyFont="1" applyBorder="1"/>
    <xf numFmtId="0" fontId="27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34" borderId="1" xfId="0" applyFont="1" applyFill="1" applyBorder="1" applyAlignment="1">
      <alignment horizontal="center"/>
    </xf>
    <xf numFmtId="0" fontId="5" fillId="37" borderId="1" xfId="0" applyFont="1" applyFill="1" applyBorder="1" applyAlignment="1">
      <alignment horizontal="left"/>
    </xf>
    <xf numFmtId="1" fontId="5" fillId="37" borderId="1" xfId="0" applyNumberFormat="1" applyFont="1" applyFill="1" applyBorder="1" applyAlignment="1">
      <alignment horizontal="left"/>
    </xf>
    <xf numFmtId="0" fontId="5" fillId="38" borderId="1" xfId="0" applyFont="1" applyFill="1" applyBorder="1" applyAlignment="1">
      <alignment horizontal="left"/>
    </xf>
    <xf numFmtId="0" fontId="3" fillId="39" borderId="1" xfId="0" applyFont="1" applyFill="1" applyBorder="1" applyAlignment="1">
      <alignment horizontal="center"/>
    </xf>
    <xf numFmtId="0" fontId="5" fillId="36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" fontId="5" fillId="36" borderId="1" xfId="0" applyNumberFormat="1" applyFont="1" applyFill="1" applyBorder="1" applyAlignment="1">
      <alignment horizontal="center"/>
    </xf>
    <xf numFmtId="0" fontId="27" fillId="36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34" borderId="0" xfId="0" applyFont="1" applyFill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3" fillId="39" borderId="0" xfId="0" applyFont="1" applyFill="1" applyBorder="1" applyAlignment="1">
      <alignment horizontal="center"/>
    </xf>
    <xf numFmtId="0" fontId="3" fillId="33" borderId="0" xfId="0" applyFont="1" applyFill="1" applyBorder="1" applyAlignment="1">
      <alignment horizontal="center"/>
    </xf>
    <xf numFmtId="0" fontId="3" fillId="38" borderId="1" xfId="0" applyFont="1" applyFill="1" applyBorder="1" applyAlignment="1">
      <alignment horizontal="center"/>
    </xf>
    <xf numFmtId="0" fontId="27" fillId="38" borderId="1" xfId="0" applyFont="1" applyFill="1" applyBorder="1" applyAlignment="1">
      <alignment horizontal="center"/>
    </xf>
    <xf numFmtId="0" fontId="0" fillId="38" borderId="0" xfId="0" applyFill="1" applyAlignment="1">
      <alignment horizontal="center"/>
    </xf>
    <xf numFmtId="0" fontId="5" fillId="38" borderId="1" xfId="0" applyFont="1" applyFill="1" applyBorder="1" applyAlignment="1">
      <alignment horizontal="center"/>
    </xf>
    <xf numFmtId="1" fontId="3" fillId="40" borderId="1" xfId="0" applyNumberFormat="1" applyFont="1" applyFill="1" applyBorder="1" applyAlignment="1">
      <alignment horizontal="center"/>
    </xf>
    <xf numFmtId="0" fontId="3" fillId="40" borderId="1" xfId="0" applyFont="1" applyFill="1" applyBorder="1" applyAlignment="1">
      <alignment horizontal="center"/>
    </xf>
    <xf numFmtId="0" fontId="5" fillId="40" borderId="1" xfId="0" applyFont="1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1" fontId="3" fillId="38" borderId="1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3" fillId="39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28" fillId="0" borderId="1" xfId="0" applyFont="1" applyBorder="1" applyAlignment="1">
      <alignment horizontal="center"/>
    </xf>
    <xf numFmtId="15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25" fillId="33" borderId="0" xfId="0" applyFont="1" applyFill="1" applyBorder="1" applyAlignment="1">
      <alignment horizontal="center"/>
    </xf>
    <xf numFmtId="0" fontId="25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</cellXfs>
  <cellStyles count="58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Normal="100" workbookViewId="0">
      <selection activeCell="E26" sqref="E26"/>
    </sheetView>
  </sheetViews>
  <sheetFormatPr defaultRowHeight="12.75" x14ac:dyDescent="0.2"/>
  <cols>
    <col min="1" max="1" width="5" style="9" bestFit="1" customWidth="1"/>
    <col min="2" max="2" width="5.42578125" style="9" bestFit="1" customWidth="1"/>
    <col min="3" max="3" width="17.28515625" style="9" customWidth="1"/>
    <col min="4" max="4" width="15.85546875" style="14" bestFit="1" customWidth="1"/>
    <col min="5" max="5" width="29.7109375" style="14" customWidth="1"/>
    <col min="6" max="6" width="10.140625" style="15" customWidth="1"/>
    <col min="7" max="7" width="9.28515625" style="9" customWidth="1"/>
    <col min="8" max="8" width="7.5703125" style="9" customWidth="1"/>
    <col min="9" max="9" width="10.5703125" style="9" customWidth="1"/>
    <col min="10" max="10" width="21.7109375" style="9" customWidth="1"/>
    <col min="11" max="11" width="16.140625" style="9" bestFit="1" customWidth="1"/>
    <col min="12" max="12" width="16.5703125" style="9" customWidth="1"/>
    <col min="13" max="16384" width="9.140625" style="9"/>
  </cols>
  <sheetData>
    <row r="1" spans="1:10" x14ac:dyDescent="0.2">
      <c r="A1" s="13"/>
      <c r="B1" s="13"/>
      <c r="C1" s="17" t="s">
        <v>3</v>
      </c>
      <c r="D1" s="10" t="s">
        <v>239</v>
      </c>
      <c r="E1" s="18"/>
      <c r="F1" s="18"/>
      <c r="G1" s="11" t="s">
        <v>4</v>
      </c>
      <c r="H1" s="11"/>
      <c r="I1" s="13" t="s">
        <v>324</v>
      </c>
      <c r="J1" s="13"/>
    </row>
    <row r="2" spans="1:10" x14ac:dyDescent="0.2">
      <c r="A2" s="13"/>
      <c r="B2" s="13"/>
      <c r="C2" s="17" t="s">
        <v>5</v>
      </c>
      <c r="D2" s="64" t="s">
        <v>238</v>
      </c>
      <c r="E2" s="65"/>
      <c r="F2" s="18"/>
      <c r="G2" s="11" t="s">
        <v>6</v>
      </c>
      <c r="H2" s="11"/>
      <c r="I2" s="63">
        <v>41871</v>
      </c>
      <c r="J2" s="13"/>
    </row>
    <row r="3" spans="1:10" x14ac:dyDescent="0.2">
      <c r="A3" s="13"/>
      <c r="B3" s="13"/>
      <c r="C3" s="17" t="s">
        <v>7</v>
      </c>
      <c r="D3" s="12" t="s">
        <v>20</v>
      </c>
      <c r="E3" s="1" t="s">
        <v>12</v>
      </c>
      <c r="F3" s="18"/>
      <c r="G3" s="18"/>
      <c r="H3" s="18"/>
      <c r="I3" s="18"/>
      <c r="J3" s="13"/>
    </row>
    <row r="4" spans="1:10" x14ac:dyDescent="0.2">
      <c r="A4" s="13"/>
      <c r="B4" s="13"/>
      <c r="C4" s="17" t="s">
        <v>8</v>
      </c>
      <c r="D4" s="2" t="s">
        <v>21</v>
      </c>
      <c r="E4" s="17"/>
      <c r="F4" s="18"/>
      <c r="G4" s="18"/>
      <c r="H4" s="18"/>
      <c r="I4" s="18"/>
      <c r="J4" s="13"/>
    </row>
    <row r="5" spans="1:10" x14ac:dyDescent="0.2">
      <c r="A5" s="13"/>
      <c r="B5" s="13" t="s">
        <v>16</v>
      </c>
      <c r="C5" s="17" t="s">
        <v>9</v>
      </c>
      <c r="D5" s="66" t="s">
        <v>324</v>
      </c>
      <c r="E5" s="67"/>
      <c r="F5" s="67"/>
      <c r="G5" s="18"/>
      <c r="H5" s="18"/>
      <c r="I5" s="18"/>
      <c r="J5" s="13"/>
    </row>
    <row r="6" spans="1:10" x14ac:dyDescent="0.2">
      <c r="A6" s="13"/>
      <c r="B6" s="13" t="s">
        <v>22</v>
      </c>
      <c r="C6" s="17" t="s">
        <v>10</v>
      </c>
      <c r="D6" s="12">
        <v>192</v>
      </c>
      <c r="E6" s="13" t="s">
        <v>55</v>
      </c>
      <c r="F6" s="18"/>
      <c r="G6" s="18"/>
      <c r="H6" s="18"/>
      <c r="I6" s="18"/>
      <c r="J6" s="13"/>
    </row>
    <row r="7" spans="1:10" x14ac:dyDescent="0.2">
      <c r="A7" s="13"/>
      <c r="B7" s="13"/>
      <c r="C7" s="17" t="s">
        <v>11</v>
      </c>
      <c r="D7" s="12">
        <v>16</v>
      </c>
      <c r="E7" s="13" t="s">
        <v>237</v>
      </c>
      <c r="F7" s="18"/>
      <c r="G7" s="18"/>
      <c r="H7" s="18"/>
      <c r="I7" s="18"/>
      <c r="J7" s="13"/>
    </row>
    <row r="8" spans="1:10" x14ac:dyDescent="0.2">
      <c r="A8" s="13"/>
      <c r="B8" s="13"/>
      <c r="C8" s="17"/>
      <c r="D8" s="12"/>
      <c r="E8" s="18"/>
      <c r="F8" s="18"/>
      <c r="G8" s="18"/>
      <c r="H8" s="18"/>
      <c r="I8" s="18"/>
      <c r="J8" s="13"/>
    </row>
    <row r="9" spans="1:10" x14ac:dyDescent="0.2">
      <c r="A9" s="6" t="s">
        <v>13</v>
      </c>
      <c r="B9" s="6" t="s">
        <v>15</v>
      </c>
      <c r="C9" s="6" t="s">
        <v>17</v>
      </c>
      <c r="D9" s="5" t="s">
        <v>0</v>
      </c>
      <c r="E9" s="6" t="s">
        <v>1</v>
      </c>
      <c r="F9" s="6" t="s">
        <v>2</v>
      </c>
      <c r="G9" s="6" t="s">
        <v>18</v>
      </c>
      <c r="H9" s="6" t="s">
        <v>19</v>
      </c>
      <c r="I9" s="6" t="s">
        <v>14</v>
      </c>
    </row>
    <row r="10" spans="1:10" x14ac:dyDescent="0.2">
      <c r="A10" s="16">
        <v>1</v>
      </c>
      <c r="B10" s="62" t="s">
        <v>267</v>
      </c>
      <c r="C10" s="16" t="s">
        <v>231</v>
      </c>
      <c r="D10" s="19">
        <v>5340008288802</v>
      </c>
      <c r="E10" s="16" t="s">
        <v>230</v>
      </c>
      <c r="F10" s="16">
        <v>1</v>
      </c>
      <c r="G10" s="16">
        <v>0</v>
      </c>
      <c r="H10" s="16">
        <f t="shared" ref="H10:H31" si="0">F10*1</f>
        <v>1</v>
      </c>
      <c r="I10" s="16" t="s">
        <v>313</v>
      </c>
    </row>
    <row r="11" spans="1:10" x14ac:dyDescent="0.2">
      <c r="A11" s="16">
        <v>2</v>
      </c>
      <c r="B11" s="62" t="s">
        <v>268</v>
      </c>
      <c r="C11" s="16" t="s">
        <v>233</v>
      </c>
      <c r="D11" s="19">
        <v>5331008045695</v>
      </c>
      <c r="E11" s="16" t="s">
        <v>24</v>
      </c>
      <c r="F11" s="16">
        <v>3</v>
      </c>
      <c r="G11" s="16">
        <v>0</v>
      </c>
      <c r="H11" s="16">
        <f t="shared" si="0"/>
        <v>3</v>
      </c>
      <c r="I11" s="16" t="s">
        <v>228</v>
      </c>
    </row>
    <row r="12" spans="1:10" x14ac:dyDescent="0.2">
      <c r="A12" s="16">
        <v>3</v>
      </c>
      <c r="B12" s="62" t="s">
        <v>269</v>
      </c>
      <c r="C12" s="16" t="s">
        <v>235</v>
      </c>
      <c r="D12" s="19">
        <v>5331000062249</v>
      </c>
      <c r="E12" s="16" t="s">
        <v>24</v>
      </c>
      <c r="F12" s="16">
        <v>1</v>
      </c>
      <c r="G12" s="16">
        <v>0</v>
      </c>
      <c r="H12" s="16">
        <f t="shared" si="0"/>
        <v>1</v>
      </c>
      <c r="I12" s="16" t="s">
        <v>314</v>
      </c>
    </row>
    <row r="13" spans="1:10" x14ac:dyDescent="0.2">
      <c r="A13" s="16">
        <v>4</v>
      </c>
      <c r="B13" s="62" t="s">
        <v>266</v>
      </c>
      <c r="C13" s="16" t="s">
        <v>229</v>
      </c>
      <c r="D13" s="19">
        <v>5340008041243</v>
      </c>
      <c r="E13" s="16" t="s">
        <v>230</v>
      </c>
      <c r="F13" s="16">
        <v>3</v>
      </c>
      <c r="G13" s="16">
        <v>0</v>
      </c>
      <c r="H13" s="16">
        <f t="shared" si="0"/>
        <v>3</v>
      </c>
      <c r="I13" s="16" t="s">
        <v>47</v>
      </c>
    </row>
    <row r="14" spans="1:10" x14ac:dyDescent="0.2">
      <c r="A14" s="16">
        <v>5</v>
      </c>
      <c r="B14" s="62" t="s">
        <v>246</v>
      </c>
      <c r="C14" s="16" t="s">
        <v>147</v>
      </c>
      <c r="D14" s="19">
        <v>5310006806336</v>
      </c>
      <c r="E14" s="16" t="s">
        <v>68</v>
      </c>
      <c r="F14" s="59">
        <v>4</v>
      </c>
      <c r="G14" s="16">
        <v>0</v>
      </c>
      <c r="H14" s="16">
        <f t="shared" si="0"/>
        <v>4</v>
      </c>
      <c r="I14" s="16" t="s">
        <v>315</v>
      </c>
    </row>
    <row r="15" spans="1:10" x14ac:dyDescent="0.2">
      <c r="A15" s="16">
        <v>6</v>
      </c>
      <c r="B15" s="62" t="s">
        <v>322</v>
      </c>
      <c r="C15" s="16" t="s">
        <v>323</v>
      </c>
      <c r="D15" s="19">
        <v>5305005432024</v>
      </c>
      <c r="E15" s="16" t="s">
        <v>73</v>
      </c>
      <c r="F15" s="59">
        <v>4</v>
      </c>
      <c r="G15" s="16">
        <v>1</v>
      </c>
      <c r="H15" s="16">
        <v>4</v>
      </c>
      <c r="I15" s="16" t="s">
        <v>312</v>
      </c>
    </row>
    <row r="16" spans="1:10" x14ac:dyDescent="0.2">
      <c r="A16" s="16">
        <v>7</v>
      </c>
      <c r="B16" s="62" t="s">
        <v>241</v>
      </c>
      <c r="C16" s="16" t="s">
        <v>83</v>
      </c>
      <c r="D16" s="19">
        <v>5310006166791</v>
      </c>
      <c r="E16" s="16" t="s">
        <v>68</v>
      </c>
      <c r="F16" s="59">
        <v>4</v>
      </c>
      <c r="G16" s="16">
        <v>0</v>
      </c>
      <c r="H16" s="16">
        <f t="shared" si="0"/>
        <v>4</v>
      </c>
      <c r="I16" s="16" t="s">
        <v>316</v>
      </c>
    </row>
    <row r="17" spans="1:9" x14ac:dyDescent="0.2">
      <c r="A17" s="16">
        <v>8</v>
      </c>
      <c r="B17" s="62" t="s">
        <v>244</v>
      </c>
      <c r="C17" s="16" t="s">
        <v>133</v>
      </c>
      <c r="D17" s="19">
        <v>3110009900475</v>
      </c>
      <c r="E17" s="16" t="s">
        <v>134</v>
      </c>
      <c r="F17" s="59">
        <v>1</v>
      </c>
      <c r="G17" s="16">
        <v>0</v>
      </c>
      <c r="H17" s="16">
        <f>F17*1</f>
        <v>1</v>
      </c>
      <c r="I17" s="16" t="s">
        <v>218</v>
      </c>
    </row>
    <row r="18" spans="1:9" x14ac:dyDescent="0.2">
      <c r="A18" s="16">
        <v>9</v>
      </c>
      <c r="B18" s="62" t="s">
        <v>242</v>
      </c>
      <c r="C18" s="16" t="s">
        <v>103</v>
      </c>
      <c r="D18" s="19">
        <v>5331006311346</v>
      </c>
      <c r="E18" s="16" t="s">
        <v>24</v>
      </c>
      <c r="F18" s="59">
        <v>2</v>
      </c>
      <c r="G18" s="16">
        <v>0</v>
      </c>
      <c r="H18" s="16">
        <f t="shared" si="0"/>
        <v>2</v>
      </c>
      <c r="I18" s="16" t="s">
        <v>166</v>
      </c>
    </row>
    <row r="19" spans="1:9" x14ac:dyDescent="0.2">
      <c r="A19" s="16">
        <v>10</v>
      </c>
      <c r="B19" s="62" t="s">
        <v>245</v>
      </c>
      <c r="C19" s="16" t="s">
        <v>140</v>
      </c>
      <c r="D19" s="19">
        <v>3110004615555</v>
      </c>
      <c r="E19" s="16" t="s">
        <v>141</v>
      </c>
      <c r="F19" s="59">
        <v>1</v>
      </c>
      <c r="G19" s="16">
        <v>0</v>
      </c>
      <c r="H19" s="16">
        <f t="shared" si="0"/>
        <v>1</v>
      </c>
      <c r="I19" s="16" t="s">
        <v>40</v>
      </c>
    </row>
    <row r="20" spans="1:9" x14ac:dyDescent="0.2">
      <c r="A20" s="16">
        <v>11</v>
      </c>
      <c r="B20" s="62" t="s">
        <v>243</v>
      </c>
      <c r="C20" s="16" t="s">
        <v>106</v>
      </c>
      <c r="D20" s="19">
        <v>1620006597130</v>
      </c>
      <c r="E20" s="16" t="s">
        <v>107</v>
      </c>
      <c r="F20" s="59">
        <v>2</v>
      </c>
      <c r="G20" s="16">
        <v>0</v>
      </c>
      <c r="H20" s="16">
        <f t="shared" si="0"/>
        <v>2</v>
      </c>
      <c r="I20" s="16" t="s">
        <v>46</v>
      </c>
    </row>
    <row r="21" spans="1:9" x14ac:dyDescent="0.2">
      <c r="A21" s="16">
        <v>12</v>
      </c>
      <c r="B21" s="62" t="s">
        <v>240</v>
      </c>
      <c r="C21" s="16" t="s">
        <v>77</v>
      </c>
      <c r="D21" s="19">
        <v>5305009228778</v>
      </c>
      <c r="E21" s="16" t="s">
        <v>73</v>
      </c>
      <c r="F21" s="16">
        <v>4</v>
      </c>
      <c r="G21" s="16">
        <v>0</v>
      </c>
      <c r="H21" s="16">
        <f t="shared" si="0"/>
        <v>4</v>
      </c>
      <c r="I21" s="16" t="s">
        <v>44</v>
      </c>
    </row>
    <row r="22" spans="1:9" x14ac:dyDescent="0.2">
      <c r="A22" s="16">
        <v>13</v>
      </c>
      <c r="B22" s="6" t="s">
        <v>278</v>
      </c>
      <c r="C22" s="16" t="s">
        <v>116</v>
      </c>
      <c r="D22" s="19">
        <v>5331004938173</v>
      </c>
      <c r="E22" s="16" t="s">
        <v>24</v>
      </c>
      <c r="F22" s="59">
        <v>4</v>
      </c>
      <c r="G22" s="16">
        <v>0</v>
      </c>
      <c r="H22" s="16">
        <f t="shared" si="0"/>
        <v>4</v>
      </c>
      <c r="I22" s="16" t="s">
        <v>60</v>
      </c>
    </row>
    <row r="23" spans="1:9" x14ac:dyDescent="0.2">
      <c r="A23" s="16">
        <v>14</v>
      </c>
      <c r="B23" s="6" t="s">
        <v>279</v>
      </c>
      <c r="C23" s="16" t="s">
        <v>58</v>
      </c>
      <c r="D23" s="19">
        <v>1630001075542</v>
      </c>
      <c r="E23" s="16" t="s">
        <v>59</v>
      </c>
      <c r="F23" s="59">
        <v>2</v>
      </c>
      <c r="G23" s="16">
        <v>0</v>
      </c>
      <c r="H23" s="16">
        <f t="shared" si="0"/>
        <v>2</v>
      </c>
      <c r="I23" s="16" t="s">
        <v>172</v>
      </c>
    </row>
    <row r="24" spans="1:9" x14ac:dyDescent="0.2">
      <c r="A24" s="16">
        <v>15</v>
      </c>
      <c r="B24" s="6" t="s">
        <v>280</v>
      </c>
      <c r="C24" s="59">
        <v>1056365</v>
      </c>
      <c r="D24" s="19">
        <v>5331004025663</v>
      </c>
      <c r="E24" s="16" t="s">
        <v>24</v>
      </c>
      <c r="F24" s="59">
        <v>2</v>
      </c>
      <c r="G24" s="16">
        <v>0</v>
      </c>
      <c r="H24" s="16">
        <f t="shared" si="0"/>
        <v>2</v>
      </c>
      <c r="I24" s="16" t="s">
        <v>225</v>
      </c>
    </row>
    <row r="25" spans="1:9" x14ac:dyDescent="0.2">
      <c r="A25" s="16">
        <v>16</v>
      </c>
      <c r="B25" s="6" t="s">
        <v>281</v>
      </c>
      <c r="C25" s="16" t="s">
        <v>110</v>
      </c>
      <c r="D25" s="19">
        <v>5331004926361</v>
      </c>
      <c r="E25" s="16" t="s">
        <v>24</v>
      </c>
      <c r="F25" s="59">
        <v>1</v>
      </c>
      <c r="G25" s="16">
        <v>0</v>
      </c>
      <c r="H25" s="16">
        <f t="shared" si="0"/>
        <v>1</v>
      </c>
      <c r="I25" s="16" t="s">
        <v>101</v>
      </c>
    </row>
    <row r="26" spans="1:9" x14ac:dyDescent="0.2">
      <c r="A26" s="16">
        <v>17</v>
      </c>
      <c r="B26" s="6" t="s">
        <v>282</v>
      </c>
      <c r="C26" s="16" t="s">
        <v>100</v>
      </c>
      <c r="D26" s="19">
        <v>5331006842126</v>
      </c>
      <c r="E26" s="16" t="s">
        <v>24</v>
      </c>
      <c r="F26" s="59">
        <v>2</v>
      </c>
      <c r="G26" s="16">
        <v>0</v>
      </c>
      <c r="H26" s="16">
        <f t="shared" si="0"/>
        <v>2</v>
      </c>
      <c r="I26" s="16" t="s">
        <v>215</v>
      </c>
    </row>
    <row r="27" spans="1:9" x14ac:dyDescent="0.2">
      <c r="A27" s="16">
        <v>18</v>
      </c>
      <c r="B27" s="6" t="s">
        <v>283</v>
      </c>
      <c r="C27" s="16" t="s">
        <v>96</v>
      </c>
      <c r="D27" s="19">
        <v>5950004927109</v>
      </c>
      <c r="E27" s="16" t="s">
        <v>97</v>
      </c>
      <c r="F27" s="59">
        <v>1</v>
      </c>
      <c r="G27" s="16">
        <v>0</v>
      </c>
      <c r="H27" s="16">
        <f t="shared" si="0"/>
        <v>1</v>
      </c>
      <c r="I27" s="16" t="s">
        <v>169</v>
      </c>
    </row>
    <row r="28" spans="1:9" x14ac:dyDescent="0.2">
      <c r="A28" s="16">
        <v>19</v>
      </c>
      <c r="B28" s="6" t="s">
        <v>284</v>
      </c>
      <c r="C28" s="16" t="s">
        <v>63</v>
      </c>
      <c r="D28" s="19">
        <v>1630004209487</v>
      </c>
      <c r="E28" s="16" t="s">
        <v>59</v>
      </c>
      <c r="F28" s="59">
        <v>6</v>
      </c>
      <c r="G28" s="16">
        <v>0</v>
      </c>
      <c r="H28" s="16">
        <f t="shared" si="0"/>
        <v>6</v>
      </c>
      <c r="I28" s="16" t="s">
        <v>317</v>
      </c>
    </row>
    <row r="29" spans="1:9" x14ac:dyDescent="0.2">
      <c r="A29" s="16">
        <v>20</v>
      </c>
      <c r="B29" s="6" t="s">
        <v>287</v>
      </c>
      <c r="C29" s="16" t="s">
        <v>118</v>
      </c>
      <c r="D29" s="19">
        <v>1630004504749</v>
      </c>
      <c r="E29" s="16" t="s">
        <v>119</v>
      </c>
      <c r="F29" s="59">
        <v>2</v>
      </c>
      <c r="G29" s="16">
        <v>0</v>
      </c>
      <c r="H29" s="16">
        <f t="shared" si="0"/>
        <v>2</v>
      </c>
      <c r="I29" s="16" t="s">
        <v>175</v>
      </c>
    </row>
    <row r="30" spans="1:9" x14ac:dyDescent="0.2">
      <c r="A30" s="16">
        <v>21</v>
      </c>
      <c r="B30" s="6" t="s">
        <v>288</v>
      </c>
      <c r="C30" s="16" t="s">
        <v>122</v>
      </c>
      <c r="D30" s="19">
        <v>1650010140119</v>
      </c>
      <c r="E30" s="16" t="s">
        <v>123</v>
      </c>
      <c r="F30" s="59">
        <v>1</v>
      </c>
      <c r="G30" s="16">
        <v>0</v>
      </c>
      <c r="H30" s="16">
        <f t="shared" si="0"/>
        <v>1</v>
      </c>
      <c r="I30" s="16" t="s">
        <v>311</v>
      </c>
    </row>
    <row r="31" spans="1:9" x14ac:dyDescent="0.2">
      <c r="A31" s="16">
        <v>22</v>
      </c>
      <c r="B31" s="6" t="s">
        <v>289</v>
      </c>
      <c r="C31" s="58" t="s">
        <v>161</v>
      </c>
      <c r="D31" s="61">
        <v>1650009417380</v>
      </c>
      <c r="E31" s="58" t="s">
        <v>162</v>
      </c>
      <c r="F31" s="60">
        <v>1</v>
      </c>
      <c r="G31" s="16">
        <v>0</v>
      </c>
      <c r="H31" s="58">
        <f t="shared" si="0"/>
        <v>1</v>
      </c>
      <c r="I31" s="58" t="s">
        <v>234</v>
      </c>
    </row>
    <row r="32" spans="1:9" x14ac:dyDescent="0.2">
      <c r="A32" s="16">
        <v>23</v>
      </c>
      <c r="B32" s="6" t="s">
        <v>290</v>
      </c>
      <c r="C32" s="58" t="s">
        <v>157</v>
      </c>
      <c r="D32" s="61">
        <v>5935009497348</v>
      </c>
      <c r="E32" s="58" t="s">
        <v>321</v>
      </c>
      <c r="F32" s="60">
        <v>1</v>
      </c>
      <c r="G32" s="16">
        <v>0</v>
      </c>
      <c r="H32" s="58">
        <f t="shared" ref="H32:H36" si="1">F32*1</f>
        <v>1</v>
      </c>
      <c r="I32" s="58" t="s">
        <v>108</v>
      </c>
    </row>
    <row r="33" spans="1:11" x14ac:dyDescent="0.2">
      <c r="A33" s="16">
        <v>24</v>
      </c>
      <c r="B33" s="6" t="s">
        <v>291</v>
      </c>
      <c r="C33" s="58" t="s">
        <v>129</v>
      </c>
      <c r="D33" s="61">
        <v>1630000719305</v>
      </c>
      <c r="E33" s="58" t="s">
        <v>130</v>
      </c>
      <c r="F33" s="60">
        <v>2</v>
      </c>
      <c r="G33" s="16">
        <v>0</v>
      </c>
      <c r="H33" s="58">
        <f t="shared" si="1"/>
        <v>2</v>
      </c>
      <c r="I33" s="58" t="s">
        <v>318</v>
      </c>
    </row>
    <row r="34" spans="1:11" x14ac:dyDescent="0.2">
      <c r="A34" s="16">
        <v>25</v>
      </c>
      <c r="B34" s="6" t="s">
        <v>292</v>
      </c>
      <c r="C34" s="58" t="s">
        <v>137</v>
      </c>
      <c r="D34" s="61">
        <v>5310010165530</v>
      </c>
      <c r="E34" s="58" t="s">
        <v>42</v>
      </c>
      <c r="F34" s="60">
        <v>1</v>
      </c>
      <c r="G34" s="16">
        <v>0</v>
      </c>
      <c r="H34" s="58">
        <f t="shared" si="1"/>
        <v>1</v>
      </c>
      <c r="I34" s="58" t="s">
        <v>319</v>
      </c>
    </row>
    <row r="35" spans="1:11" x14ac:dyDescent="0.2">
      <c r="A35" s="16">
        <v>26</v>
      </c>
      <c r="B35" s="6" t="s">
        <v>293</v>
      </c>
      <c r="C35" s="60">
        <v>10147</v>
      </c>
      <c r="D35" s="61">
        <v>5310001726333</v>
      </c>
      <c r="E35" s="58" t="s">
        <v>68</v>
      </c>
      <c r="F35" s="60">
        <v>8</v>
      </c>
      <c r="G35" s="16">
        <v>0</v>
      </c>
      <c r="H35" s="58">
        <f t="shared" si="1"/>
        <v>8</v>
      </c>
      <c r="I35" s="58" t="s">
        <v>43</v>
      </c>
    </row>
    <row r="36" spans="1:11" x14ac:dyDescent="0.2">
      <c r="A36" s="16">
        <v>27</v>
      </c>
      <c r="B36" s="6" t="s">
        <v>294</v>
      </c>
      <c r="C36" s="58" t="s">
        <v>144</v>
      </c>
      <c r="D36" s="61">
        <v>5305002715230</v>
      </c>
      <c r="E36" s="58" t="s">
        <v>73</v>
      </c>
      <c r="F36" s="60">
        <v>4</v>
      </c>
      <c r="G36" s="16">
        <v>0</v>
      </c>
      <c r="H36" s="58">
        <f t="shared" si="1"/>
        <v>4</v>
      </c>
      <c r="I36" s="58" t="s">
        <v>111</v>
      </c>
    </row>
    <row r="37" spans="1:11" x14ac:dyDescent="0.2">
      <c r="A37" s="16">
        <v>28</v>
      </c>
      <c r="B37" s="6" t="s">
        <v>295</v>
      </c>
      <c r="C37" s="16" t="s">
        <v>86</v>
      </c>
      <c r="D37" s="19">
        <v>5305008338958</v>
      </c>
      <c r="E37" s="16" t="s">
        <v>73</v>
      </c>
      <c r="F37" s="59">
        <v>2</v>
      </c>
      <c r="G37" s="16">
        <v>0</v>
      </c>
      <c r="H37" s="16">
        <f>F37*1</f>
        <v>2</v>
      </c>
      <c r="I37" s="16" t="s">
        <v>202</v>
      </c>
    </row>
    <row r="38" spans="1:11" x14ac:dyDescent="0.2">
      <c r="A38" s="16">
        <v>29</v>
      </c>
      <c r="B38" s="6" t="s">
        <v>296</v>
      </c>
      <c r="C38" s="16" t="s">
        <v>89</v>
      </c>
      <c r="D38" s="19">
        <v>5310004676746</v>
      </c>
      <c r="E38" s="16" t="s">
        <v>68</v>
      </c>
      <c r="F38" s="59">
        <v>2</v>
      </c>
      <c r="G38" s="16">
        <v>0</v>
      </c>
      <c r="H38" s="16">
        <f>F38*1</f>
        <v>2</v>
      </c>
      <c r="I38" s="16" t="s">
        <v>320</v>
      </c>
    </row>
    <row r="39" spans="1:11" x14ac:dyDescent="0.2">
      <c r="A39" s="16">
        <v>30</v>
      </c>
      <c r="B39" s="6" t="s">
        <v>299</v>
      </c>
      <c r="C39" s="16" t="s">
        <v>80</v>
      </c>
      <c r="D39" s="19">
        <v>5305000515453</v>
      </c>
      <c r="E39" s="16" t="s">
        <v>73</v>
      </c>
      <c r="F39" s="59">
        <v>8</v>
      </c>
      <c r="G39" s="16">
        <v>0</v>
      </c>
      <c r="H39" s="16">
        <f>F39*1</f>
        <v>8</v>
      </c>
      <c r="I39" s="16" t="s">
        <v>39</v>
      </c>
    </row>
    <row r="40" spans="1:11" x14ac:dyDescent="0.2">
      <c r="A40" s="16">
        <v>31</v>
      </c>
      <c r="B40" s="6" t="s">
        <v>300</v>
      </c>
      <c r="C40" s="16" t="s">
        <v>72</v>
      </c>
      <c r="D40" s="19">
        <v>5305000899139</v>
      </c>
      <c r="E40" s="16" t="s">
        <v>73</v>
      </c>
      <c r="F40" s="59">
        <v>8</v>
      </c>
      <c r="G40" s="16">
        <v>0</v>
      </c>
      <c r="H40" s="16">
        <f>F40*1</f>
        <v>8</v>
      </c>
      <c r="I40" s="16" t="s">
        <v>114</v>
      </c>
    </row>
    <row r="41" spans="1:11" x14ac:dyDescent="0.2">
      <c r="D41" s="9"/>
      <c r="E41" s="9"/>
      <c r="F41" s="9"/>
    </row>
    <row r="42" spans="1:11" x14ac:dyDescent="0.2">
      <c r="D42" s="9"/>
      <c r="E42" s="9"/>
      <c r="F42" s="9"/>
    </row>
    <row r="44" spans="1:11" x14ac:dyDescent="0.2">
      <c r="E44" s="15"/>
      <c r="F44" s="9"/>
    </row>
    <row r="45" spans="1:11" x14ac:dyDescent="0.2">
      <c r="E45" s="15"/>
      <c r="F45" s="9"/>
      <c r="K45" s="31"/>
    </row>
    <row r="46" spans="1:11" x14ac:dyDescent="0.2">
      <c r="E46" s="15"/>
      <c r="F46" s="9"/>
      <c r="K46" s="31" t="s">
        <v>12</v>
      </c>
    </row>
    <row r="47" spans="1:11" x14ac:dyDescent="0.2">
      <c r="K47" s="31" t="s">
        <v>12</v>
      </c>
    </row>
    <row r="48" spans="1:11" x14ac:dyDescent="0.2">
      <c r="D48" s="9"/>
      <c r="E48" s="9"/>
      <c r="F48" s="9"/>
    </row>
    <row r="49" spans="4:6" x14ac:dyDescent="0.2">
      <c r="D49" s="9"/>
      <c r="E49" s="9"/>
      <c r="F49" s="9"/>
    </row>
    <row r="50" spans="4:6" x14ac:dyDescent="0.2">
      <c r="D50" s="9"/>
      <c r="E50" s="9"/>
      <c r="F50" s="9"/>
    </row>
    <row r="51" spans="4:6" x14ac:dyDescent="0.2">
      <c r="D51" s="9"/>
      <c r="E51" s="9"/>
      <c r="F51" s="9"/>
    </row>
    <row r="52" spans="4:6" x14ac:dyDescent="0.2">
      <c r="D52" s="9"/>
      <c r="E52" s="9"/>
      <c r="F52" s="9"/>
    </row>
    <row r="53" spans="4:6" x14ac:dyDescent="0.2">
      <c r="D53" s="9"/>
      <c r="E53" s="9"/>
      <c r="F53" s="9"/>
    </row>
  </sheetData>
  <sortState ref="C54:J59">
    <sortCondition ref="I79:I84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workbookViewId="0">
      <selection activeCell="G14" sqref="G14"/>
    </sheetView>
  </sheetViews>
  <sheetFormatPr defaultRowHeight="12.75" x14ac:dyDescent="0.2"/>
  <cols>
    <col min="1" max="1" width="3.140625" style="3" bestFit="1" customWidth="1"/>
    <col min="2" max="2" width="12.85546875" style="3" customWidth="1"/>
    <col min="3" max="3" width="26.28515625" style="3" bestFit="1" customWidth="1"/>
    <col min="4" max="4" width="3.42578125" style="3" bestFit="1" customWidth="1"/>
    <col min="5" max="5" width="19" style="3" customWidth="1"/>
    <col min="6" max="6" width="20.42578125" style="7" customWidth="1"/>
    <col min="7" max="7" width="23" style="3" bestFit="1" customWidth="1"/>
    <col min="8" max="8" width="29.7109375" style="4" bestFit="1" customWidth="1"/>
    <col min="9" max="9" width="7.7109375" style="8" bestFit="1" customWidth="1"/>
    <col min="10" max="10" width="7.7109375" style="4" bestFit="1" customWidth="1"/>
    <col min="11" max="11" width="8.42578125" style="3" bestFit="1" customWidth="1"/>
    <col min="12" max="12" width="11.7109375" style="3" bestFit="1" customWidth="1"/>
    <col min="13" max="16384" width="9.140625" style="4"/>
  </cols>
  <sheetData>
    <row r="1" spans="1:14" ht="25.5" x14ac:dyDescent="0.35">
      <c r="A1" s="68" t="s">
        <v>48</v>
      </c>
      <c r="B1" s="68"/>
      <c r="C1" s="68"/>
      <c r="D1" s="68"/>
      <c r="E1" s="69" t="s">
        <v>49</v>
      </c>
      <c r="F1" s="69"/>
      <c r="G1" s="69"/>
      <c r="H1" s="69"/>
      <c r="I1" s="69"/>
      <c r="J1" s="20"/>
      <c r="K1" s="20"/>
      <c r="L1" s="21"/>
    </row>
    <row r="2" spans="1:14" ht="18" x14ac:dyDescent="0.25">
      <c r="A2" s="70" t="s">
        <v>50</v>
      </c>
      <c r="B2" s="70"/>
      <c r="C2" s="70"/>
      <c r="D2" s="70"/>
      <c r="E2" s="70" t="s">
        <v>51</v>
      </c>
      <c r="F2" s="70"/>
      <c r="G2" s="70"/>
      <c r="H2" s="70"/>
      <c r="I2" s="20"/>
      <c r="J2" s="20"/>
      <c r="K2" s="20"/>
      <c r="L2" s="21"/>
    </row>
    <row r="3" spans="1:14" ht="25.5" x14ac:dyDescent="0.2">
      <c r="A3" s="22" t="s">
        <v>52</v>
      </c>
      <c r="B3" s="22" t="s">
        <v>30</v>
      </c>
      <c r="C3" s="23" t="s">
        <v>31</v>
      </c>
      <c r="D3" s="23" t="s">
        <v>32</v>
      </c>
      <c r="E3" s="23" t="s">
        <v>0</v>
      </c>
      <c r="F3" s="23" t="s">
        <v>17</v>
      </c>
      <c r="G3" s="23" t="s">
        <v>33</v>
      </c>
      <c r="H3" s="23" t="s">
        <v>53</v>
      </c>
      <c r="I3" s="24" t="s">
        <v>34</v>
      </c>
      <c r="J3" s="24" t="s">
        <v>54</v>
      </c>
      <c r="K3" s="24" t="s">
        <v>35</v>
      </c>
      <c r="L3" s="25" t="s">
        <v>36</v>
      </c>
    </row>
    <row r="4" spans="1:14" x14ac:dyDescent="0.2">
      <c r="A4" s="3" t="s">
        <v>37</v>
      </c>
      <c r="B4" s="3" t="s">
        <v>55</v>
      </c>
      <c r="C4" s="3" t="s">
        <v>56</v>
      </c>
      <c r="D4" s="3" t="s">
        <v>38</v>
      </c>
      <c r="E4" s="33" t="s">
        <v>57</v>
      </c>
      <c r="F4" s="33" t="s">
        <v>57</v>
      </c>
      <c r="G4" s="3" t="s">
        <v>58</v>
      </c>
      <c r="H4" s="3" t="s">
        <v>59</v>
      </c>
      <c r="I4" s="3" t="s">
        <v>23</v>
      </c>
      <c r="J4" s="3">
        <v>1</v>
      </c>
      <c r="K4" s="26">
        <f t="shared" ref="K4:K35" si="0">I4*J4</f>
        <v>2</v>
      </c>
      <c r="L4" s="3" t="s">
        <v>60</v>
      </c>
      <c r="N4" s="25">
        <v>1</v>
      </c>
    </row>
    <row r="5" spans="1:14" x14ac:dyDescent="0.2">
      <c r="A5" s="3" t="s">
        <v>37</v>
      </c>
      <c r="B5" s="3" t="s">
        <v>55</v>
      </c>
      <c r="C5" s="3" t="s">
        <v>56</v>
      </c>
      <c r="D5" s="27" t="s">
        <v>61</v>
      </c>
      <c r="E5" s="33" t="s">
        <v>62</v>
      </c>
      <c r="F5" s="33" t="s">
        <v>62</v>
      </c>
      <c r="G5" s="3" t="s">
        <v>63</v>
      </c>
      <c r="H5" s="3" t="s">
        <v>59</v>
      </c>
      <c r="I5" s="3" t="s">
        <v>64</v>
      </c>
      <c r="J5" s="3">
        <v>1</v>
      </c>
      <c r="K5" s="26">
        <f t="shared" si="0"/>
        <v>6</v>
      </c>
      <c r="L5" s="3" t="s">
        <v>65</v>
      </c>
      <c r="M5" s="28" t="s">
        <v>41</v>
      </c>
      <c r="N5" s="25">
        <v>2</v>
      </c>
    </row>
    <row r="6" spans="1:14" x14ac:dyDescent="0.2">
      <c r="A6" s="3" t="s">
        <v>37</v>
      </c>
      <c r="B6" s="3" t="s">
        <v>55</v>
      </c>
      <c r="C6" s="3" t="s">
        <v>56</v>
      </c>
      <c r="D6" s="3" t="s">
        <v>38</v>
      </c>
      <c r="E6" s="33" t="s">
        <v>66</v>
      </c>
      <c r="F6" s="35" t="s">
        <v>66</v>
      </c>
      <c r="G6" s="3" t="s">
        <v>67</v>
      </c>
      <c r="H6" s="3" t="s">
        <v>68</v>
      </c>
      <c r="I6" s="3" t="s">
        <v>69</v>
      </c>
      <c r="J6" s="3">
        <v>1</v>
      </c>
      <c r="K6" s="26">
        <f t="shared" si="0"/>
        <v>8</v>
      </c>
      <c r="L6" s="3" t="s">
        <v>70</v>
      </c>
      <c r="N6" s="25">
        <v>3</v>
      </c>
    </row>
    <row r="7" spans="1:14" x14ac:dyDescent="0.2">
      <c r="A7" s="3" t="s">
        <v>37</v>
      </c>
      <c r="B7" s="3" t="s">
        <v>55</v>
      </c>
      <c r="C7" s="3" t="s">
        <v>56</v>
      </c>
      <c r="D7" s="3" t="s">
        <v>38</v>
      </c>
      <c r="E7" s="33" t="s">
        <v>71</v>
      </c>
      <c r="F7" s="33" t="s">
        <v>71</v>
      </c>
      <c r="G7" s="3" t="s">
        <v>72</v>
      </c>
      <c r="H7" s="3" t="s">
        <v>73</v>
      </c>
      <c r="I7" s="3" t="s">
        <v>69</v>
      </c>
      <c r="J7" s="3">
        <v>1</v>
      </c>
      <c r="K7" s="26">
        <f t="shared" si="0"/>
        <v>8</v>
      </c>
      <c r="L7" s="3" t="s">
        <v>74</v>
      </c>
      <c r="N7" s="25">
        <v>4</v>
      </c>
    </row>
    <row r="8" spans="1:14" x14ac:dyDescent="0.2">
      <c r="A8" s="3" t="s">
        <v>75</v>
      </c>
      <c r="B8" s="3" t="s">
        <v>55</v>
      </c>
      <c r="C8" s="3" t="s">
        <v>56</v>
      </c>
      <c r="D8" s="3" t="s">
        <v>38</v>
      </c>
      <c r="E8" s="33" t="s">
        <v>76</v>
      </c>
      <c r="F8" s="33" t="s">
        <v>76</v>
      </c>
      <c r="G8" s="3" t="s">
        <v>77</v>
      </c>
      <c r="H8" s="3" t="s">
        <v>73</v>
      </c>
      <c r="I8" s="3">
        <v>4</v>
      </c>
      <c r="J8" s="3">
        <v>1</v>
      </c>
      <c r="K8" s="26">
        <f t="shared" si="0"/>
        <v>4</v>
      </c>
      <c r="L8" s="3" t="s">
        <v>78</v>
      </c>
      <c r="N8" s="25">
        <v>5</v>
      </c>
    </row>
    <row r="9" spans="1:14" x14ac:dyDescent="0.2">
      <c r="A9" s="3" t="s">
        <v>75</v>
      </c>
      <c r="B9" s="3" t="s">
        <v>55</v>
      </c>
      <c r="C9" s="3" t="s">
        <v>56</v>
      </c>
      <c r="D9" s="3" t="s">
        <v>38</v>
      </c>
      <c r="E9" s="33" t="s">
        <v>79</v>
      </c>
      <c r="F9" s="33" t="s">
        <v>79</v>
      </c>
      <c r="G9" s="3" t="s">
        <v>80</v>
      </c>
      <c r="H9" s="3" t="s">
        <v>73</v>
      </c>
      <c r="I9" s="3" t="s">
        <v>69</v>
      </c>
      <c r="J9" s="3">
        <v>1</v>
      </c>
      <c r="K9" s="26">
        <f t="shared" si="0"/>
        <v>8</v>
      </c>
      <c r="L9" s="3" t="s">
        <v>81</v>
      </c>
      <c r="N9" s="25">
        <v>6</v>
      </c>
    </row>
    <row r="10" spans="1:14" x14ac:dyDescent="0.2">
      <c r="A10" s="3" t="s">
        <v>75</v>
      </c>
      <c r="B10" s="3" t="s">
        <v>55</v>
      </c>
      <c r="C10" s="3" t="s">
        <v>56</v>
      </c>
      <c r="D10" s="3" t="s">
        <v>38</v>
      </c>
      <c r="E10" s="33" t="s">
        <v>82</v>
      </c>
      <c r="F10" s="33" t="s">
        <v>82</v>
      </c>
      <c r="G10" s="3" t="s">
        <v>83</v>
      </c>
      <c r="H10" s="3" t="s">
        <v>68</v>
      </c>
      <c r="I10" s="3" t="s">
        <v>25</v>
      </c>
      <c r="J10" s="3">
        <v>1</v>
      </c>
      <c r="K10" s="26">
        <f t="shared" si="0"/>
        <v>4</v>
      </c>
      <c r="L10" s="3" t="s">
        <v>84</v>
      </c>
      <c r="N10" s="25">
        <v>7</v>
      </c>
    </row>
    <row r="11" spans="1:14" x14ac:dyDescent="0.2">
      <c r="A11" s="3" t="s">
        <v>75</v>
      </c>
      <c r="B11" s="3" t="s">
        <v>55</v>
      </c>
      <c r="C11" s="3" t="s">
        <v>56</v>
      </c>
      <c r="D11" s="3" t="s">
        <v>38</v>
      </c>
      <c r="E11" s="33" t="s">
        <v>85</v>
      </c>
      <c r="F11" s="33" t="s">
        <v>85</v>
      </c>
      <c r="G11" s="3" t="s">
        <v>86</v>
      </c>
      <c r="H11" s="3" t="s">
        <v>73</v>
      </c>
      <c r="I11" s="3" t="s">
        <v>23</v>
      </c>
      <c r="J11" s="3">
        <v>1</v>
      </c>
      <c r="K11" s="26">
        <f t="shared" si="0"/>
        <v>2</v>
      </c>
      <c r="L11" s="3" t="s">
        <v>87</v>
      </c>
      <c r="N11" s="25">
        <v>8</v>
      </c>
    </row>
    <row r="12" spans="1:14" x14ac:dyDescent="0.2">
      <c r="A12" s="3" t="s">
        <v>75</v>
      </c>
      <c r="B12" s="3" t="s">
        <v>55</v>
      </c>
      <c r="C12" s="3" t="s">
        <v>56</v>
      </c>
      <c r="D12" s="3" t="s">
        <v>38</v>
      </c>
      <c r="E12" s="33" t="s">
        <v>88</v>
      </c>
      <c r="F12" s="33" t="s">
        <v>88</v>
      </c>
      <c r="G12" s="3" t="s">
        <v>89</v>
      </c>
      <c r="H12" s="3" t="s">
        <v>68</v>
      </c>
      <c r="I12" s="3" t="s">
        <v>23</v>
      </c>
      <c r="J12" s="3">
        <v>1</v>
      </c>
      <c r="K12" s="26">
        <f t="shared" si="0"/>
        <v>2</v>
      </c>
      <c r="L12" s="3" t="s">
        <v>90</v>
      </c>
      <c r="N12" s="25">
        <v>9</v>
      </c>
    </row>
    <row r="13" spans="1:14" x14ac:dyDescent="0.2">
      <c r="A13" s="3" t="s">
        <v>75</v>
      </c>
      <c r="B13" s="3" t="s">
        <v>55</v>
      </c>
      <c r="C13" s="3" t="s">
        <v>56</v>
      </c>
      <c r="D13" s="27" t="s">
        <v>61</v>
      </c>
      <c r="E13" s="33" t="s">
        <v>91</v>
      </c>
      <c r="F13" s="33" t="s">
        <v>91</v>
      </c>
      <c r="G13" s="3" t="s">
        <v>92</v>
      </c>
      <c r="H13" s="3" t="s">
        <v>93</v>
      </c>
      <c r="I13" s="3" t="s">
        <v>37</v>
      </c>
      <c r="J13" s="3">
        <v>1</v>
      </c>
      <c r="K13" s="26">
        <f t="shared" si="0"/>
        <v>1</v>
      </c>
      <c r="L13" s="3" t="s">
        <v>94</v>
      </c>
      <c r="M13" s="28" t="s">
        <v>41</v>
      </c>
      <c r="N13" s="25">
        <v>10</v>
      </c>
    </row>
    <row r="14" spans="1:14" x14ac:dyDescent="0.2">
      <c r="A14" s="3" t="s">
        <v>75</v>
      </c>
      <c r="B14" s="3" t="s">
        <v>55</v>
      </c>
      <c r="C14" s="3" t="s">
        <v>56</v>
      </c>
      <c r="D14" s="27" t="s">
        <v>61</v>
      </c>
      <c r="E14" s="33" t="s">
        <v>95</v>
      </c>
      <c r="F14" s="33" t="s">
        <v>95</v>
      </c>
      <c r="G14" s="3" t="s">
        <v>96</v>
      </c>
      <c r="H14" s="3" t="s">
        <v>97</v>
      </c>
      <c r="I14" s="3" t="s">
        <v>37</v>
      </c>
      <c r="J14" s="3">
        <v>1</v>
      </c>
      <c r="K14" s="26">
        <f t="shared" si="0"/>
        <v>1</v>
      </c>
      <c r="L14" s="3" t="s">
        <v>98</v>
      </c>
      <c r="M14" s="28" t="s">
        <v>41</v>
      </c>
      <c r="N14" s="25">
        <v>11</v>
      </c>
    </row>
    <row r="15" spans="1:14" x14ac:dyDescent="0.2">
      <c r="A15" s="3" t="s">
        <v>75</v>
      </c>
      <c r="B15" s="3" t="s">
        <v>55</v>
      </c>
      <c r="C15" s="3" t="s">
        <v>56</v>
      </c>
      <c r="D15" s="3" t="s">
        <v>38</v>
      </c>
      <c r="E15" s="33" t="s">
        <v>99</v>
      </c>
      <c r="F15" s="33" t="s">
        <v>99</v>
      </c>
      <c r="G15" s="3" t="s">
        <v>100</v>
      </c>
      <c r="H15" s="3" t="s">
        <v>24</v>
      </c>
      <c r="I15" s="3" t="s">
        <v>23</v>
      </c>
      <c r="J15" s="3">
        <v>1</v>
      </c>
      <c r="K15" s="26">
        <f t="shared" si="0"/>
        <v>2</v>
      </c>
      <c r="L15" s="3" t="s">
        <v>101</v>
      </c>
      <c r="N15" s="25">
        <v>12</v>
      </c>
    </row>
    <row r="16" spans="1:14" x14ac:dyDescent="0.2">
      <c r="A16" s="3" t="s">
        <v>75</v>
      </c>
      <c r="B16" s="3" t="s">
        <v>55</v>
      </c>
      <c r="C16" s="3" t="s">
        <v>56</v>
      </c>
      <c r="D16" s="3" t="s">
        <v>38</v>
      </c>
      <c r="E16" s="33" t="s">
        <v>102</v>
      </c>
      <c r="F16" s="33" t="s">
        <v>102</v>
      </c>
      <c r="G16" s="3" t="s">
        <v>103</v>
      </c>
      <c r="H16" s="3" t="s">
        <v>24</v>
      </c>
      <c r="I16" s="3" t="s">
        <v>23</v>
      </c>
      <c r="J16" s="3">
        <v>1</v>
      </c>
      <c r="K16" s="26">
        <f t="shared" si="0"/>
        <v>2</v>
      </c>
      <c r="L16" s="3" t="s">
        <v>104</v>
      </c>
      <c r="N16" s="25">
        <v>13</v>
      </c>
    </row>
    <row r="17" spans="1:14" x14ac:dyDescent="0.2">
      <c r="A17" s="3" t="s">
        <v>75</v>
      </c>
      <c r="B17" s="3" t="s">
        <v>55</v>
      </c>
      <c r="C17" s="3" t="s">
        <v>56</v>
      </c>
      <c r="D17" s="3" t="s">
        <v>38</v>
      </c>
      <c r="E17" s="33" t="s">
        <v>105</v>
      </c>
      <c r="F17" s="33" t="s">
        <v>105</v>
      </c>
      <c r="G17" s="3" t="s">
        <v>106</v>
      </c>
      <c r="H17" s="3" t="s">
        <v>107</v>
      </c>
      <c r="I17" s="3" t="s">
        <v>23</v>
      </c>
      <c r="J17" s="3">
        <v>1</v>
      </c>
      <c r="K17" s="26">
        <f t="shared" si="0"/>
        <v>2</v>
      </c>
      <c r="L17" s="3" t="s">
        <v>108</v>
      </c>
      <c r="N17" s="25">
        <v>14</v>
      </c>
    </row>
    <row r="18" spans="1:14" x14ac:dyDescent="0.2">
      <c r="A18" s="3" t="s">
        <v>75</v>
      </c>
      <c r="B18" s="3" t="s">
        <v>55</v>
      </c>
      <c r="C18" s="3" t="s">
        <v>56</v>
      </c>
      <c r="D18" s="3" t="s">
        <v>38</v>
      </c>
      <c r="E18" s="33" t="s">
        <v>109</v>
      </c>
      <c r="F18" s="33" t="s">
        <v>109</v>
      </c>
      <c r="G18" s="3" t="s">
        <v>110</v>
      </c>
      <c r="H18" s="3" t="s">
        <v>24</v>
      </c>
      <c r="I18" s="3" t="s">
        <v>37</v>
      </c>
      <c r="J18" s="3">
        <v>1</v>
      </c>
      <c r="K18" s="26">
        <f t="shared" si="0"/>
        <v>1</v>
      </c>
      <c r="L18" s="3" t="s">
        <v>111</v>
      </c>
      <c r="N18" s="25">
        <v>15</v>
      </c>
    </row>
    <row r="19" spans="1:14" x14ac:dyDescent="0.2">
      <c r="A19" s="3" t="s">
        <v>75</v>
      </c>
      <c r="B19" s="3" t="s">
        <v>55</v>
      </c>
      <c r="C19" s="3" t="s">
        <v>56</v>
      </c>
      <c r="D19" s="3" t="s">
        <v>38</v>
      </c>
      <c r="E19" s="33" t="s">
        <v>112</v>
      </c>
      <c r="F19" s="33" t="s">
        <v>112</v>
      </c>
      <c r="G19" s="3" t="s">
        <v>113</v>
      </c>
      <c r="H19" s="3" t="s">
        <v>24</v>
      </c>
      <c r="I19" s="3" t="s">
        <v>23</v>
      </c>
      <c r="J19" s="3">
        <v>1</v>
      </c>
      <c r="K19" s="26">
        <f t="shared" si="0"/>
        <v>2</v>
      </c>
      <c r="L19" s="3" t="s">
        <v>114</v>
      </c>
      <c r="N19" s="25">
        <v>16</v>
      </c>
    </row>
    <row r="20" spans="1:14" x14ac:dyDescent="0.2">
      <c r="A20" s="3" t="s">
        <v>75</v>
      </c>
      <c r="B20" s="3" t="s">
        <v>55</v>
      </c>
      <c r="C20" s="3" t="s">
        <v>56</v>
      </c>
      <c r="D20" s="3" t="s">
        <v>38</v>
      </c>
      <c r="E20" s="33" t="s">
        <v>115</v>
      </c>
      <c r="F20" s="33" t="s">
        <v>115</v>
      </c>
      <c r="G20" s="3" t="s">
        <v>116</v>
      </c>
      <c r="H20" s="3" t="s">
        <v>24</v>
      </c>
      <c r="I20" s="3" t="s">
        <v>25</v>
      </c>
      <c r="J20" s="3">
        <v>1</v>
      </c>
      <c r="K20" s="26">
        <f t="shared" si="0"/>
        <v>4</v>
      </c>
      <c r="L20" s="3" t="s">
        <v>47</v>
      </c>
      <c r="N20" s="25">
        <v>17</v>
      </c>
    </row>
    <row r="21" spans="1:14" x14ac:dyDescent="0.2">
      <c r="A21" s="3" t="s">
        <v>75</v>
      </c>
      <c r="B21" s="3" t="s">
        <v>55</v>
      </c>
      <c r="C21" s="3" t="s">
        <v>56</v>
      </c>
      <c r="D21" s="27" t="s">
        <v>61</v>
      </c>
      <c r="E21" s="33" t="s">
        <v>117</v>
      </c>
      <c r="F21" s="33" t="s">
        <v>117</v>
      </c>
      <c r="G21" s="3" t="s">
        <v>118</v>
      </c>
      <c r="H21" s="3" t="s">
        <v>119</v>
      </c>
      <c r="I21" s="3" t="s">
        <v>23</v>
      </c>
      <c r="J21" s="3">
        <v>1</v>
      </c>
      <c r="K21" s="26">
        <f t="shared" si="0"/>
        <v>2</v>
      </c>
      <c r="L21" s="3" t="s">
        <v>120</v>
      </c>
      <c r="M21" s="28" t="s">
        <v>41</v>
      </c>
      <c r="N21" s="25">
        <v>18</v>
      </c>
    </row>
    <row r="22" spans="1:14" x14ac:dyDescent="0.2">
      <c r="A22" s="3" t="s">
        <v>75</v>
      </c>
      <c r="B22" s="3" t="s">
        <v>55</v>
      </c>
      <c r="C22" s="3" t="s">
        <v>56</v>
      </c>
      <c r="D22" s="27" t="s">
        <v>61</v>
      </c>
      <c r="E22" s="33" t="s">
        <v>121</v>
      </c>
      <c r="F22" s="33" t="s">
        <v>121</v>
      </c>
      <c r="G22" s="3" t="s">
        <v>122</v>
      </c>
      <c r="H22" s="3" t="s">
        <v>123</v>
      </c>
      <c r="I22" s="3" t="s">
        <v>37</v>
      </c>
      <c r="J22" s="3">
        <v>1</v>
      </c>
      <c r="K22" s="26">
        <f t="shared" si="0"/>
        <v>1</v>
      </c>
      <c r="L22" s="3" t="s">
        <v>124</v>
      </c>
      <c r="M22" s="28" t="s">
        <v>41</v>
      </c>
      <c r="N22" s="25">
        <v>19</v>
      </c>
    </row>
    <row r="23" spans="1:14" x14ac:dyDescent="0.2">
      <c r="A23" s="3" t="s">
        <v>75</v>
      </c>
      <c r="B23" s="3" t="s">
        <v>55</v>
      </c>
      <c r="C23" s="3" t="s">
        <v>56</v>
      </c>
      <c r="D23" s="27" t="s">
        <v>61</v>
      </c>
      <c r="E23" s="33" t="s">
        <v>125</v>
      </c>
      <c r="F23" s="33" t="s">
        <v>125</v>
      </c>
      <c r="G23" s="3" t="s">
        <v>126</v>
      </c>
      <c r="H23" s="3" t="s">
        <v>24</v>
      </c>
      <c r="I23" s="3" t="s">
        <v>37</v>
      </c>
      <c r="J23" s="3">
        <v>1</v>
      </c>
      <c r="K23" s="26">
        <f t="shared" si="0"/>
        <v>1</v>
      </c>
      <c r="L23" s="3" t="s">
        <v>127</v>
      </c>
      <c r="M23" s="28" t="s">
        <v>41</v>
      </c>
      <c r="N23" s="25">
        <v>20</v>
      </c>
    </row>
    <row r="24" spans="1:14" x14ac:dyDescent="0.2">
      <c r="A24" s="3" t="s">
        <v>37</v>
      </c>
      <c r="B24" s="3" t="s">
        <v>55</v>
      </c>
      <c r="C24" s="3" t="s">
        <v>56</v>
      </c>
      <c r="D24" s="27" t="s">
        <v>61</v>
      </c>
      <c r="E24" s="33" t="s">
        <v>128</v>
      </c>
      <c r="F24" s="35" t="s">
        <v>128</v>
      </c>
      <c r="G24" s="3" t="s">
        <v>129</v>
      </c>
      <c r="H24" s="3" t="s">
        <v>130</v>
      </c>
      <c r="I24" s="3" t="s">
        <v>23</v>
      </c>
      <c r="J24" s="3">
        <v>1</v>
      </c>
      <c r="K24" s="26">
        <f t="shared" si="0"/>
        <v>2</v>
      </c>
      <c r="L24" s="3" t="s">
        <v>131</v>
      </c>
      <c r="M24" s="28" t="s">
        <v>41</v>
      </c>
      <c r="N24" s="25">
        <v>21</v>
      </c>
    </row>
    <row r="25" spans="1:14" x14ac:dyDescent="0.2">
      <c r="A25" s="3" t="s">
        <v>75</v>
      </c>
      <c r="B25" s="3" t="s">
        <v>55</v>
      </c>
      <c r="C25" s="3" t="s">
        <v>56</v>
      </c>
      <c r="D25" s="3" t="s">
        <v>38</v>
      </c>
      <c r="E25" s="33" t="s">
        <v>132</v>
      </c>
      <c r="F25" s="33" t="s">
        <v>132</v>
      </c>
      <c r="G25" s="3" t="s">
        <v>133</v>
      </c>
      <c r="H25" s="3" t="s">
        <v>134</v>
      </c>
      <c r="I25" s="3" t="s">
        <v>37</v>
      </c>
      <c r="J25" s="3">
        <v>1</v>
      </c>
      <c r="K25" s="26">
        <f t="shared" si="0"/>
        <v>1</v>
      </c>
      <c r="L25" s="3" t="s">
        <v>135</v>
      </c>
      <c r="N25" s="25">
        <v>22</v>
      </c>
    </row>
    <row r="26" spans="1:14" x14ac:dyDescent="0.2">
      <c r="A26" s="3" t="s">
        <v>37</v>
      </c>
      <c r="B26" s="3" t="s">
        <v>55</v>
      </c>
      <c r="C26" s="3" t="s">
        <v>56</v>
      </c>
      <c r="D26" s="3" t="s">
        <v>38</v>
      </c>
      <c r="E26" s="33" t="s">
        <v>136</v>
      </c>
      <c r="F26" s="35" t="s">
        <v>136</v>
      </c>
      <c r="G26" s="3" t="s">
        <v>137</v>
      </c>
      <c r="H26" s="3" t="s">
        <v>42</v>
      </c>
      <c r="I26" s="3" t="s">
        <v>37</v>
      </c>
      <c r="J26" s="3">
        <v>1</v>
      </c>
      <c r="K26" s="26">
        <f t="shared" si="0"/>
        <v>1</v>
      </c>
      <c r="L26" s="3" t="s">
        <v>138</v>
      </c>
      <c r="N26" s="25">
        <v>23</v>
      </c>
    </row>
    <row r="27" spans="1:14" x14ac:dyDescent="0.2">
      <c r="A27" s="3" t="s">
        <v>75</v>
      </c>
      <c r="B27" s="3" t="s">
        <v>55</v>
      </c>
      <c r="C27" s="3" t="s">
        <v>56</v>
      </c>
      <c r="D27" s="3" t="s">
        <v>38</v>
      </c>
      <c r="E27" s="33" t="s">
        <v>139</v>
      </c>
      <c r="F27" s="33" t="s">
        <v>139</v>
      </c>
      <c r="G27" s="3" t="s">
        <v>140</v>
      </c>
      <c r="H27" s="3" t="s">
        <v>141</v>
      </c>
      <c r="I27" s="3" t="s">
        <v>37</v>
      </c>
      <c r="J27" s="3">
        <v>1</v>
      </c>
      <c r="K27" s="26">
        <f t="shared" si="0"/>
        <v>1</v>
      </c>
      <c r="L27" s="3" t="s">
        <v>142</v>
      </c>
      <c r="N27" s="25">
        <v>24</v>
      </c>
    </row>
    <row r="28" spans="1:14" x14ac:dyDescent="0.2">
      <c r="A28" s="3" t="s">
        <v>37</v>
      </c>
      <c r="B28" s="3" t="s">
        <v>55</v>
      </c>
      <c r="C28" s="3" t="s">
        <v>56</v>
      </c>
      <c r="D28" s="3" t="s">
        <v>38</v>
      </c>
      <c r="E28" s="33" t="s">
        <v>143</v>
      </c>
      <c r="F28" s="35" t="s">
        <v>143</v>
      </c>
      <c r="G28" s="3" t="s">
        <v>144</v>
      </c>
      <c r="H28" s="3" t="s">
        <v>73</v>
      </c>
      <c r="I28" s="3" t="s">
        <v>25</v>
      </c>
      <c r="J28" s="3">
        <v>1</v>
      </c>
      <c r="K28" s="26">
        <f t="shared" si="0"/>
        <v>4</v>
      </c>
      <c r="L28" s="3" t="s">
        <v>145</v>
      </c>
      <c r="N28" s="25">
        <v>25</v>
      </c>
    </row>
    <row r="29" spans="1:14" x14ac:dyDescent="0.2">
      <c r="A29" s="3" t="s">
        <v>37</v>
      </c>
      <c r="B29" s="3" t="s">
        <v>55</v>
      </c>
      <c r="C29" s="3" t="s">
        <v>56</v>
      </c>
      <c r="D29" s="3" t="s">
        <v>38</v>
      </c>
      <c r="E29" s="33" t="s">
        <v>146</v>
      </c>
      <c r="F29" s="33" t="s">
        <v>146</v>
      </c>
      <c r="G29" s="3" t="s">
        <v>147</v>
      </c>
      <c r="H29" s="3" t="s">
        <v>68</v>
      </c>
      <c r="I29" s="3" t="s">
        <v>25</v>
      </c>
      <c r="J29" s="3">
        <v>1</v>
      </c>
      <c r="K29" s="26">
        <f t="shared" si="0"/>
        <v>4</v>
      </c>
      <c r="L29" s="3" t="s">
        <v>148</v>
      </c>
      <c r="N29" s="25">
        <v>26</v>
      </c>
    </row>
    <row r="30" spans="1:14" x14ac:dyDescent="0.2">
      <c r="A30" s="3" t="s">
        <v>37</v>
      </c>
      <c r="B30" s="3" t="s">
        <v>55</v>
      </c>
      <c r="C30" s="3" t="s">
        <v>56</v>
      </c>
      <c r="D30" s="27" t="s">
        <v>61</v>
      </c>
      <c r="E30" s="33" t="s">
        <v>149</v>
      </c>
      <c r="F30" s="33" t="s">
        <v>149</v>
      </c>
      <c r="G30" s="3" t="s">
        <v>150</v>
      </c>
      <c r="H30" s="3" t="s">
        <v>73</v>
      </c>
      <c r="I30" s="3" t="s">
        <v>25</v>
      </c>
      <c r="J30" s="3">
        <v>1</v>
      </c>
      <c r="K30" s="26">
        <f t="shared" si="0"/>
        <v>4</v>
      </c>
      <c r="L30" s="3" t="s">
        <v>151</v>
      </c>
      <c r="M30" s="28" t="s">
        <v>41</v>
      </c>
      <c r="N30" s="25">
        <v>27</v>
      </c>
    </row>
    <row r="31" spans="1:14" x14ac:dyDescent="0.2">
      <c r="A31" s="3" t="s">
        <v>37</v>
      </c>
      <c r="B31" s="3" t="s">
        <v>55</v>
      </c>
      <c r="C31" s="3" t="s">
        <v>56</v>
      </c>
      <c r="D31" s="27" t="s">
        <v>61</v>
      </c>
      <c r="E31" s="33" t="s">
        <v>152</v>
      </c>
      <c r="F31" s="33" t="s">
        <v>152</v>
      </c>
      <c r="G31" s="3" t="s">
        <v>153</v>
      </c>
      <c r="H31" s="3" t="s">
        <v>154</v>
      </c>
      <c r="I31" s="3" t="s">
        <v>37</v>
      </c>
      <c r="J31" s="3">
        <v>1</v>
      </c>
      <c r="K31" s="26">
        <f t="shared" si="0"/>
        <v>1</v>
      </c>
      <c r="L31" s="3" t="s">
        <v>155</v>
      </c>
      <c r="M31" s="28" t="s">
        <v>41</v>
      </c>
      <c r="N31" s="25">
        <v>28</v>
      </c>
    </row>
    <row r="32" spans="1:14" x14ac:dyDescent="0.2">
      <c r="A32" s="3" t="s">
        <v>37</v>
      </c>
      <c r="B32" s="3" t="s">
        <v>55</v>
      </c>
      <c r="C32" s="3" t="s">
        <v>56</v>
      </c>
      <c r="D32" s="27" t="s">
        <v>61</v>
      </c>
      <c r="E32" s="33" t="s">
        <v>156</v>
      </c>
      <c r="F32" s="35" t="s">
        <v>156</v>
      </c>
      <c r="G32" s="3" t="s">
        <v>157</v>
      </c>
      <c r="H32" s="3" t="s">
        <v>158</v>
      </c>
      <c r="I32" s="3" t="s">
        <v>37</v>
      </c>
      <c r="J32" s="3">
        <v>1</v>
      </c>
      <c r="K32" s="26">
        <f t="shared" si="0"/>
        <v>1</v>
      </c>
      <c r="L32" s="3" t="s">
        <v>159</v>
      </c>
      <c r="M32" s="28" t="s">
        <v>41</v>
      </c>
      <c r="N32" s="25">
        <v>29</v>
      </c>
    </row>
    <row r="33" spans="1:14" x14ac:dyDescent="0.2">
      <c r="A33" s="3" t="s">
        <v>37</v>
      </c>
      <c r="B33" s="3" t="s">
        <v>55</v>
      </c>
      <c r="C33" s="3" t="s">
        <v>56</v>
      </c>
      <c r="D33" s="27" t="s">
        <v>61</v>
      </c>
      <c r="E33" s="33" t="s">
        <v>160</v>
      </c>
      <c r="F33" s="35" t="s">
        <v>160</v>
      </c>
      <c r="G33" s="3" t="s">
        <v>161</v>
      </c>
      <c r="H33" s="3" t="s">
        <v>162</v>
      </c>
      <c r="I33" s="3" t="s">
        <v>37</v>
      </c>
      <c r="J33" s="3">
        <v>1</v>
      </c>
      <c r="K33" s="26">
        <f t="shared" si="0"/>
        <v>1</v>
      </c>
      <c r="L33" s="3" t="s">
        <v>163</v>
      </c>
      <c r="M33" s="28" t="s">
        <v>41</v>
      </c>
      <c r="N33" s="25">
        <v>30</v>
      </c>
    </row>
    <row r="34" spans="1:14" x14ac:dyDescent="0.2">
      <c r="A34" s="3" t="s">
        <v>75</v>
      </c>
      <c r="B34" s="3" t="s">
        <v>55</v>
      </c>
      <c r="C34" s="3" t="s">
        <v>56</v>
      </c>
      <c r="D34" s="3" t="s">
        <v>38</v>
      </c>
      <c r="E34" s="33" t="s">
        <v>164</v>
      </c>
      <c r="F34" s="33" t="s">
        <v>164</v>
      </c>
      <c r="G34" s="3" t="s">
        <v>165</v>
      </c>
      <c r="H34" s="3" t="s">
        <v>24</v>
      </c>
      <c r="I34" s="3" t="s">
        <v>23</v>
      </c>
      <c r="J34" s="3">
        <v>1</v>
      </c>
      <c r="K34" s="26">
        <f t="shared" si="0"/>
        <v>2</v>
      </c>
      <c r="L34" s="3" t="s">
        <v>166</v>
      </c>
      <c r="N34" s="25">
        <v>31</v>
      </c>
    </row>
    <row r="35" spans="1:14" x14ac:dyDescent="0.2">
      <c r="A35" s="3" t="s">
        <v>75</v>
      </c>
      <c r="B35" s="3" t="s">
        <v>55</v>
      </c>
      <c r="C35" s="3" t="s">
        <v>56</v>
      </c>
      <c r="D35" s="3" t="s">
        <v>38</v>
      </c>
      <c r="E35" s="33" t="s">
        <v>167</v>
      </c>
      <c r="F35" s="33" t="s">
        <v>167</v>
      </c>
      <c r="G35" s="3" t="s">
        <v>168</v>
      </c>
      <c r="H35" s="3" t="s">
        <v>24</v>
      </c>
      <c r="I35" s="3" t="s">
        <v>23</v>
      </c>
      <c r="J35" s="3">
        <v>1</v>
      </c>
      <c r="K35" s="26">
        <f t="shared" si="0"/>
        <v>2</v>
      </c>
      <c r="L35" s="3" t="s">
        <v>169</v>
      </c>
      <c r="N35" s="25">
        <v>32</v>
      </c>
    </row>
    <row r="36" spans="1:14" x14ac:dyDescent="0.2">
      <c r="A36" s="3" t="s">
        <v>75</v>
      </c>
      <c r="B36" s="3" t="s">
        <v>55</v>
      </c>
      <c r="C36" s="3" t="s">
        <v>56</v>
      </c>
      <c r="D36" s="3" t="s">
        <v>38</v>
      </c>
      <c r="E36" s="33" t="s">
        <v>170</v>
      </c>
      <c r="F36" s="33" t="s">
        <v>170</v>
      </c>
      <c r="G36" s="3" t="s">
        <v>171</v>
      </c>
      <c r="H36" s="3" t="s">
        <v>24</v>
      </c>
      <c r="I36" s="3" t="s">
        <v>37</v>
      </c>
      <c r="J36" s="3">
        <v>1</v>
      </c>
      <c r="K36" s="26">
        <f t="shared" ref="K36:K60" si="1">I36*J36</f>
        <v>1</v>
      </c>
      <c r="L36" s="3" t="s">
        <v>172</v>
      </c>
      <c r="N36" s="25">
        <v>33</v>
      </c>
    </row>
    <row r="37" spans="1:14" x14ac:dyDescent="0.2">
      <c r="A37" s="3" t="s">
        <v>75</v>
      </c>
      <c r="B37" s="3" t="s">
        <v>55</v>
      </c>
      <c r="C37" s="3" t="s">
        <v>56</v>
      </c>
      <c r="D37" s="3" t="s">
        <v>38</v>
      </c>
      <c r="E37" s="33" t="s">
        <v>173</v>
      </c>
      <c r="F37" s="33" t="s">
        <v>173</v>
      </c>
      <c r="G37" s="3" t="s">
        <v>174</v>
      </c>
      <c r="H37" s="3" t="s">
        <v>24</v>
      </c>
      <c r="I37" s="3" t="s">
        <v>37</v>
      </c>
      <c r="J37" s="3">
        <v>1</v>
      </c>
      <c r="K37" s="26">
        <f t="shared" si="1"/>
        <v>1</v>
      </c>
      <c r="L37" s="3" t="s">
        <v>175</v>
      </c>
      <c r="N37" s="25">
        <v>34</v>
      </c>
    </row>
    <row r="38" spans="1:14" x14ac:dyDescent="0.2">
      <c r="A38" s="3" t="s">
        <v>75</v>
      </c>
      <c r="B38" s="3" t="s">
        <v>55</v>
      </c>
      <c r="C38" s="3" t="s">
        <v>56</v>
      </c>
      <c r="D38" s="3" t="s">
        <v>38</v>
      </c>
      <c r="E38" s="33" t="s">
        <v>176</v>
      </c>
      <c r="F38" s="33" t="s">
        <v>176</v>
      </c>
      <c r="G38" s="3" t="s">
        <v>177</v>
      </c>
      <c r="H38" s="3" t="s">
        <v>26</v>
      </c>
      <c r="I38" s="3" t="s">
        <v>37</v>
      </c>
      <c r="J38" s="3">
        <v>1</v>
      </c>
      <c r="K38" s="26">
        <f t="shared" si="1"/>
        <v>1</v>
      </c>
      <c r="L38" s="3" t="s">
        <v>39</v>
      </c>
      <c r="N38" s="25">
        <v>35</v>
      </c>
    </row>
    <row r="39" spans="1:14" x14ac:dyDescent="0.2">
      <c r="A39" s="3" t="s">
        <v>75</v>
      </c>
      <c r="B39" s="3" t="s">
        <v>55</v>
      </c>
      <c r="C39" s="3" t="s">
        <v>56</v>
      </c>
      <c r="D39" s="3" t="s">
        <v>38</v>
      </c>
      <c r="E39" s="33" t="s">
        <v>178</v>
      </c>
      <c r="F39" s="33" t="s">
        <v>178</v>
      </c>
      <c r="G39" s="3" t="s">
        <v>179</v>
      </c>
      <c r="H39" s="3" t="s">
        <v>180</v>
      </c>
      <c r="I39" s="3" t="s">
        <v>37</v>
      </c>
      <c r="J39" s="3">
        <v>1</v>
      </c>
      <c r="K39" s="26">
        <f t="shared" si="1"/>
        <v>1</v>
      </c>
      <c r="L39" s="3" t="s">
        <v>181</v>
      </c>
      <c r="N39" s="25">
        <v>36</v>
      </c>
    </row>
    <row r="40" spans="1:14" x14ac:dyDescent="0.2">
      <c r="A40" s="3" t="s">
        <v>75</v>
      </c>
      <c r="B40" s="3" t="s">
        <v>55</v>
      </c>
      <c r="C40" s="3" t="s">
        <v>56</v>
      </c>
      <c r="D40" s="3" t="s">
        <v>38</v>
      </c>
      <c r="E40" s="33" t="s">
        <v>182</v>
      </c>
      <c r="F40" s="33" t="s">
        <v>182</v>
      </c>
      <c r="G40" s="3" t="s">
        <v>183</v>
      </c>
      <c r="H40" s="3" t="s">
        <v>134</v>
      </c>
      <c r="I40" s="3" t="s">
        <v>23</v>
      </c>
      <c r="J40" s="3">
        <v>1</v>
      </c>
      <c r="K40" s="26">
        <f t="shared" si="1"/>
        <v>2</v>
      </c>
      <c r="L40" s="3" t="s">
        <v>184</v>
      </c>
      <c r="N40" s="25">
        <v>37</v>
      </c>
    </row>
    <row r="41" spans="1:14" x14ac:dyDescent="0.2">
      <c r="A41" s="3" t="s">
        <v>75</v>
      </c>
      <c r="B41" s="3" t="s">
        <v>55</v>
      </c>
      <c r="C41" s="3" t="s">
        <v>56</v>
      </c>
      <c r="D41" s="3" t="s">
        <v>38</v>
      </c>
      <c r="E41" s="33" t="s">
        <v>185</v>
      </c>
      <c r="F41" s="33" t="s">
        <v>185</v>
      </c>
      <c r="G41" s="3" t="s">
        <v>186</v>
      </c>
      <c r="H41" s="3" t="s">
        <v>26</v>
      </c>
      <c r="I41" s="3" t="s">
        <v>25</v>
      </c>
      <c r="J41" s="3">
        <v>1</v>
      </c>
      <c r="K41" s="26">
        <f t="shared" si="1"/>
        <v>4</v>
      </c>
      <c r="L41" s="3" t="s">
        <v>40</v>
      </c>
      <c r="N41" s="25">
        <v>38</v>
      </c>
    </row>
    <row r="42" spans="1:14" x14ac:dyDescent="0.2">
      <c r="A42" s="3" t="s">
        <v>75</v>
      </c>
      <c r="B42" s="3" t="s">
        <v>55</v>
      </c>
      <c r="C42" s="3" t="s">
        <v>56</v>
      </c>
      <c r="D42" s="3" t="s">
        <v>38</v>
      </c>
      <c r="E42" s="33" t="s">
        <v>187</v>
      </c>
      <c r="F42" s="33" t="s">
        <v>187</v>
      </c>
      <c r="G42" s="3" t="s">
        <v>188</v>
      </c>
      <c r="H42" s="3" t="s">
        <v>189</v>
      </c>
      <c r="I42" s="3" t="s">
        <v>23</v>
      </c>
      <c r="J42" s="3">
        <v>1</v>
      </c>
      <c r="K42" s="26">
        <f t="shared" si="1"/>
        <v>2</v>
      </c>
      <c r="L42" s="3" t="s">
        <v>190</v>
      </c>
      <c r="N42" s="25">
        <v>39</v>
      </c>
    </row>
    <row r="43" spans="1:14" x14ac:dyDescent="0.2">
      <c r="A43" s="3" t="s">
        <v>75</v>
      </c>
      <c r="B43" s="3" t="s">
        <v>55</v>
      </c>
      <c r="C43" s="3" t="s">
        <v>56</v>
      </c>
      <c r="D43" s="3" t="s">
        <v>38</v>
      </c>
      <c r="E43" s="33" t="s">
        <v>191</v>
      </c>
      <c r="F43" s="33" t="s">
        <v>191</v>
      </c>
      <c r="G43" s="3" t="s">
        <v>192</v>
      </c>
      <c r="H43" s="3" t="s">
        <v>180</v>
      </c>
      <c r="I43" s="3" t="s">
        <v>23</v>
      </c>
      <c r="J43" s="3">
        <v>1</v>
      </c>
      <c r="K43" s="26">
        <f t="shared" si="1"/>
        <v>2</v>
      </c>
      <c r="L43" s="3" t="s">
        <v>193</v>
      </c>
      <c r="N43" s="25">
        <v>40</v>
      </c>
    </row>
    <row r="44" spans="1:14" x14ac:dyDescent="0.2">
      <c r="A44" s="3" t="s">
        <v>75</v>
      </c>
      <c r="B44" s="3" t="s">
        <v>55</v>
      </c>
      <c r="C44" s="3" t="s">
        <v>56</v>
      </c>
      <c r="D44" s="27" t="s">
        <v>61</v>
      </c>
      <c r="E44" s="33" t="s">
        <v>194</v>
      </c>
      <c r="F44" s="33" t="s">
        <v>194</v>
      </c>
      <c r="G44" s="3" t="s">
        <v>195</v>
      </c>
      <c r="H44" s="3" t="s">
        <v>24</v>
      </c>
      <c r="I44" s="3" t="s">
        <v>37</v>
      </c>
      <c r="J44" s="3">
        <v>1</v>
      </c>
      <c r="K44" s="26">
        <f t="shared" si="1"/>
        <v>1</v>
      </c>
      <c r="L44" s="3" t="s">
        <v>196</v>
      </c>
      <c r="M44" s="28" t="s">
        <v>41</v>
      </c>
      <c r="N44" s="25">
        <v>41</v>
      </c>
    </row>
    <row r="45" spans="1:14" x14ac:dyDescent="0.2">
      <c r="A45" s="3" t="s">
        <v>75</v>
      </c>
      <c r="B45" s="3" t="s">
        <v>55</v>
      </c>
      <c r="C45" s="3" t="s">
        <v>56</v>
      </c>
      <c r="D45" s="3" t="s">
        <v>38</v>
      </c>
      <c r="E45" s="33" t="s">
        <v>197</v>
      </c>
      <c r="F45" s="33" t="s">
        <v>197</v>
      </c>
      <c r="G45" s="3" t="s">
        <v>198</v>
      </c>
      <c r="H45" s="3" t="s">
        <v>180</v>
      </c>
      <c r="I45" s="3" t="s">
        <v>37</v>
      </c>
      <c r="J45" s="3">
        <v>1</v>
      </c>
      <c r="K45" s="26">
        <f t="shared" si="1"/>
        <v>1</v>
      </c>
      <c r="L45" s="3" t="s">
        <v>199</v>
      </c>
      <c r="N45" s="25">
        <v>42</v>
      </c>
    </row>
    <row r="46" spans="1:14" x14ac:dyDescent="0.2">
      <c r="A46" s="3" t="s">
        <v>75</v>
      </c>
      <c r="B46" s="3" t="s">
        <v>55</v>
      </c>
      <c r="C46" s="3" t="s">
        <v>56</v>
      </c>
      <c r="D46" s="3" t="s">
        <v>38</v>
      </c>
      <c r="E46" s="33" t="s">
        <v>200</v>
      </c>
      <c r="F46" s="33" t="s">
        <v>200</v>
      </c>
      <c r="G46" s="3" t="s">
        <v>201</v>
      </c>
      <c r="H46" s="3" t="s">
        <v>24</v>
      </c>
      <c r="I46" s="3" t="s">
        <v>37</v>
      </c>
      <c r="J46" s="3">
        <v>1</v>
      </c>
      <c r="K46" s="26">
        <f t="shared" si="1"/>
        <v>1</v>
      </c>
      <c r="L46" s="3" t="s">
        <v>202</v>
      </c>
      <c r="N46" s="25">
        <v>43</v>
      </c>
    </row>
    <row r="47" spans="1:14" x14ac:dyDescent="0.2">
      <c r="A47" s="3" t="s">
        <v>75</v>
      </c>
      <c r="B47" s="3" t="s">
        <v>55</v>
      </c>
      <c r="C47" s="3" t="s">
        <v>56</v>
      </c>
      <c r="D47" s="27" t="s">
        <v>61</v>
      </c>
      <c r="E47" s="33" t="s">
        <v>203</v>
      </c>
      <c r="F47" s="33" t="s">
        <v>203</v>
      </c>
      <c r="G47" s="3" t="s">
        <v>204</v>
      </c>
      <c r="H47" s="3" t="s">
        <v>45</v>
      </c>
      <c r="I47" s="3" t="s">
        <v>37</v>
      </c>
      <c r="J47" s="3">
        <v>1</v>
      </c>
      <c r="K47" s="26">
        <f t="shared" si="1"/>
        <v>1</v>
      </c>
      <c r="L47" s="3" t="s">
        <v>205</v>
      </c>
      <c r="M47" s="28" t="s">
        <v>41</v>
      </c>
      <c r="N47" s="25">
        <v>44</v>
      </c>
    </row>
    <row r="48" spans="1:14" x14ac:dyDescent="0.2">
      <c r="A48" s="3" t="s">
        <v>75</v>
      </c>
      <c r="B48" s="3" t="s">
        <v>55</v>
      </c>
      <c r="C48" s="3" t="s">
        <v>56</v>
      </c>
      <c r="D48" s="3" t="s">
        <v>38</v>
      </c>
      <c r="E48" s="33" t="s">
        <v>206</v>
      </c>
      <c r="F48" s="33" t="s">
        <v>206</v>
      </c>
      <c r="G48" s="3" t="s">
        <v>207</v>
      </c>
      <c r="H48" s="3" t="s">
        <v>24</v>
      </c>
      <c r="I48" s="3" t="s">
        <v>37</v>
      </c>
      <c r="J48" s="3">
        <v>1</v>
      </c>
      <c r="K48" s="26">
        <f t="shared" si="1"/>
        <v>1</v>
      </c>
      <c r="L48" s="3" t="s">
        <v>43</v>
      </c>
      <c r="N48" s="25">
        <v>45</v>
      </c>
    </row>
    <row r="49" spans="1:14" x14ac:dyDescent="0.2">
      <c r="A49" s="3" t="s">
        <v>75</v>
      </c>
      <c r="B49" s="3" t="s">
        <v>55</v>
      </c>
      <c r="C49" s="3" t="s">
        <v>56</v>
      </c>
      <c r="D49" s="3" t="s">
        <v>38</v>
      </c>
      <c r="E49" s="33" t="s">
        <v>208</v>
      </c>
      <c r="F49" s="33" t="s">
        <v>208</v>
      </c>
      <c r="G49" s="3" t="s">
        <v>209</v>
      </c>
      <c r="H49" s="3" t="s">
        <v>26</v>
      </c>
      <c r="I49" s="3" t="s">
        <v>23</v>
      </c>
      <c r="J49" s="3">
        <v>1</v>
      </c>
      <c r="K49" s="26">
        <f t="shared" si="1"/>
        <v>2</v>
      </c>
      <c r="L49" s="3" t="s">
        <v>46</v>
      </c>
      <c r="N49" s="25">
        <v>46</v>
      </c>
    </row>
    <row r="50" spans="1:14" x14ac:dyDescent="0.2">
      <c r="A50" s="3" t="s">
        <v>75</v>
      </c>
      <c r="B50" s="3" t="s">
        <v>55</v>
      </c>
      <c r="C50" s="3" t="s">
        <v>56</v>
      </c>
      <c r="D50" s="3" t="s">
        <v>38</v>
      </c>
      <c r="E50" s="33" t="s">
        <v>210</v>
      </c>
      <c r="F50" s="33" t="s">
        <v>210</v>
      </c>
      <c r="G50" s="3" t="s">
        <v>211</v>
      </c>
      <c r="H50" s="3" t="s">
        <v>24</v>
      </c>
      <c r="I50" s="3" t="s">
        <v>69</v>
      </c>
      <c r="J50" s="3">
        <v>1</v>
      </c>
      <c r="K50" s="26">
        <f t="shared" si="1"/>
        <v>8</v>
      </c>
      <c r="L50" s="3" t="s">
        <v>212</v>
      </c>
      <c r="N50" s="25">
        <v>47</v>
      </c>
    </row>
    <row r="51" spans="1:14" x14ac:dyDescent="0.2">
      <c r="A51" s="3" t="s">
        <v>75</v>
      </c>
      <c r="B51" s="3" t="s">
        <v>55</v>
      </c>
      <c r="C51" s="3" t="s">
        <v>56</v>
      </c>
      <c r="D51" s="3" t="s">
        <v>38</v>
      </c>
      <c r="E51" s="33" t="s">
        <v>213</v>
      </c>
      <c r="F51" s="33" t="s">
        <v>213</v>
      </c>
      <c r="G51" s="3" t="s">
        <v>214</v>
      </c>
      <c r="H51" s="3" t="s">
        <v>180</v>
      </c>
      <c r="I51" s="3" t="s">
        <v>69</v>
      </c>
      <c r="J51" s="3">
        <v>1</v>
      </c>
      <c r="K51" s="26">
        <f t="shared" si="1"/>
        <v>8</v>
      </c>
      <c r="L51" s="3" t="s">
        <v>215</v>
      </c>
      <c r="N51" s="25">
        <v>48</v>
      </c>
    </row>
    <row r="52" spans="1:14" x14ac:dyDescent="0.2">
      <c r="A52" s="3" t="s">
        <v>75</v>
      </c>
      <c r="B52" s="3" t="s">
        <v>55</v>
      </c>
      <c r="C52" s="3" t="s">
        <v>56</v>
      </c>
      <c r="D52" s="3" t="s">
        <v>38</v>
      </c>
      <c r="E52" s="33" t="s">
        <v>216</v>
      </c>
      <c r="F52" s="33" t="s">
        <v>216</v>
      </c>
      <c r="G52" s="3" t="s">
        <v>217</v>
      </c>
      <c r="H52" s="3" t="s">
        <v>24</v>
      </c>
      <c r="I52" s="3" t="s">
        <v>29</v>
      </c>
      <c r="J52" s="3">
        <v>1</v>
      </c>
      <c r="K52" s="26">
        <f t="shared" si="1"/>
        <v>3</v>
      </c>
      <c r="L52" s="3" t="s">
        <v>218</v>
      </c>
      <c r="N52" s="25">
        <v>49</v>
      </c>
    </row>
    <row r="53" spans="1:14" x14ac:dyDescent="0.2">
      <c r="A53" s="3" t="s">
        <v>75</v>
      </c>
      <c r="B53" s="3" t="s">
        <v>55</v>
      </c>
      <c r="C53" s="3" t="s">
        <v>56</v>
      </c>
      <c r="D53" s="3" t="s">
        <v>38</v>
      </c>
      <c r="E53" s="33" t="s">
        <v>27</v>
      </c>
      <c r="F53" s="33" t="s">
        <v>27</v>
      </c>
      <c r="G53" s="3" t="s">
        <v>28</v>
      </c>
      <c r="H53" s="3" t="s">
        <v>24</v>
      </c>
      <c r="I53" s="3" t="s">
        <v>69</v>
      </c>
      <c r="J53" s="3">
        <v>1</v>
      </c>
      <c r="K53" s="26">
        <f t="shared" si="1"/>
        <v>8</v>
      </c>
      <c r="L53" s="3" t="s">
        <v>219</v>
      </c>
      <c r="N53" s="25">
        <v>50</v>
      </c>
    </row>
    <row r="54" spans="1:14" x14ac:dyDescent="0.2">
      <c r="A54" s="3" t="s">
        <v>75</v>
      </c>
      <c r="B54" s="3" t="s">
        <v>55</v>
      </c>
      <c r="C54" s="3" t="s">
        <v>56</v>
      </c>
      <c r="D54" s="3" t="s">
        <v>38</v>
      </c>
      <c r="E54" s="33" t="s">
        <v>220</v>
      </c>
      <c r="F54" s="33" t="s">
        <v>220</v>
      </c>
      <c r="G54" s="3" t="s">
        <v>221</v>
      </c>
      <c r="H54" s="3" t="s">
        <v>24</v>
      </c>
      <c r="I54" s="3" t="s">
        <v>37</v>
      </c>
      <c r="J54" s="3">
        <v>1</v>
      </c>
      <c r="K54" s="26">
        <f t="shared" si="1"/>
        <v>1</v>
      </c>
      <c r="L54" s="3" t="s">
        <v>222</v>
      </c>
      <c r="N54" s="25">
        <v>51</v>
      </c>
    </row>
    <row r="55" spans="1:14" x14ac:dyDescent="0.2">
      <c r="A55" s="3" t="s">
        <v>75</v>
      </c>
      <c r="B55" s="3" t="s">
        <v>55</v>
      </c>
      <c r="C55" s="3" t="s">
        <v>56</v>
      </c>
      <c r="D55" s="3" t="s">
        <v>38</v>
      </c>
      <c r="E55" s="33" t="s">
        <v>223</v>
      </c>
      <c r="F55" s="33" t="s">
        <v>223</v>
      </c>
      <c r="G55" s="3" t="s">
        <v>224</v>
      </c>
      <c r="H55" s="3" t="s">
        <v>24</v>
      </c>
      <c r="I55" s="3" t="s">
        <v>23</v>
      </c>
      <c r="J55" s="3">
        <v>1</v>
      </c>
      <c r="K55" s="26">
        <f t="shared" si="1"/>
        <v>2</v>
      </c>
      <c r="L55" s="3" t="s">
        <v>225</v>
      </c>
      <c r="N55" s="25">
        <v>52</v>
      </c>
    </row>
    <row r="56" spans="1:14" x14ac:dyDescent="0.2">
      <c r="A56" s="3" t="s">
        <v>75</v>
      </c>
      <c r="B56" s="3" t="s">
        <v>55</v>
      </c>
      <c r="C56" s="3" t="s">
        <v>56</v>
      </c>
      <c r="D56" s="3" t="s">
        <v>38</v>
      </c>
      <c r="E56" s="33" t="s">
        <v>226</v>
      </c>
      <c r="F56" s="33" t="s">
        <v>226</v>
      </c>
      <c r="G56" s="3" t="s">
        <v>227</v>
      </c>
      <c r="H56" s="3" t="s">
        <v>24</v>
      </c>
      <c r="I56" s="3" t="s">
        <v>25</v>
      </c>
      <c r="J56" s="3">
        <v>1</v>
      </c>
      <c r="K56" s="26">
        <f t="shared" si="1"/>
        <v>4</v>
      </c>
      <c r="L56" s="3" t="s">
        <v>228</v>
      </c>
      <c r="N56" s="25">
        <v>53</v>
      </c>
    </row>
    <row r="57" spans="1:14" x14ac:dyDescent="0.2">
      <c r="B57" s="3" t="s">
        <v>55</v>
      </c>
      <c r="C57" s="3" t="s">
        <v>56</v>
      </c>
      <c r="D57" s="3" t="s">
        <v>38</v>
      </c>
      <c r="E57" s="34">
        <v>5340008041243</v>
      </c>
      <c r="F57" s="34">
        <v>5340008041243</v>
      </c>
      <c r="G57" s="3" t="s">
        <v>229</v>
      </c>
      <c r="H57" s="29" t="s">
        <v>230</v>
      </c>
      <c r="I57" s="3">
        <v>3</v>
      </c>
      <c r="J57" s="3">
        <v>1</v>
      </c>
      <c r="K57" s="26">
        <f t="shared" si="1"/>
        <v>3</v>
      </c>
      <c r="L57" s="3" t="s">
        <v>44</v>
      </c>
      <c r="N57" s="25">
        <v>54</v>
      </c>
    </row>
    <row r="58" spans="1:14" x14ac:dyDescent="0.2">
      <c r="B58" s="3" t="s">
        <v>55</v>
      </c>
      <c r="C58" s="3" t="s">
        <v>56</v>
      </c>
      <c r="D58" s="3" t="s">
        <v>38</v>
      </c>
      <c r="E58" s="34">
        <v>5340008288802</v>
      </c>
      <c r="F58" s="34">
        <v>5340008288802</v>
      </c>
      <c r="G58" s="3" t="s">
        <v>231</v>
      </c>
      <c r="H58" s="3" t="s">
        <v>230</v>
      </c>
      <c r="I58" s="3">
        <v>1</v>
      </c>
      <c r="J58" s="3">
        <v>1</v>
      </c>
      <c r="K58" s="26">
        <f t="shared" si="1"/>
        <v>1</v>
      </c>
      <c r="L58" s="3" t="s">
        <v>232</v>
      </c>
      <c r="N58" s="25">
        <v>55</v>
      </c>
    </row>
    <row r="59" spans="1:14" x14ac:dyDescent="0.2">
      <c r="B59" s="3" t="s">
        <v>55</v>
      </c>
      <c r="C59" s="3" t="s">
        <v>56</v>
      </c>
      <c r="D59" s="3" t="s">
        <v>38</v>
      </c>
      <c r="E59" s="34">
        <v>5331008045695</v>
      </c>
      <c r="F59" s="34">
        <v>5331008045695</v>
      </c>
      <c r="G59" s="3" t="s">
        <v>233</v>
      </c>
      <c r="H59" s="3" t="s">
        <v>24</v>
      </c>
      <c r="I59" s="3">
        <v>3</v>
      </c>
      <c r="J59" s="3">
        <v>1</v>
      </c>
      <c r="K59" s="26">
        <f t="shared" si="1"/>
        <v>3</v>
      </c>
      <c r="L59" s="3" t="s">
        <v>234</v>
      </c>
      <c r="N59" s="25">
        <v>56</v>
      </c>
    </row>
    <row r="60" spans="1:14" x14ac:dyDescent="0.2">
      <c r="B60" s="3" t="s">
        <v>55</v>
      </c>
      <c r="C60" s="3" t="s">
        <v>56</v>
      </c>
      <c r="D60" s="3" t="s">
        <v>38</v>
      </c>
      <c r="E60" s="34">
        <v>5331000062249</v>
      </c>
      <c r="F60" s="34">
        <v>5331000062249</v>
      </c>
      <c r="G60" s="3" t="s">
        <v>235</v>
      </c>
      <c r="H60" s="3" t="s">
        <v>24</v>
      </c>
      <c r="I60" s="3">
        <v>1</v>
      </c>
      <c r="J60" s="3">
        <v>1</v>
      </c>
      <c r="K60" s="26">
        <f t="shared" si="1"/>
        <v>1</v>
      </c>
      <c r="L60" s="3" t="s">
        <v>236</v>
      </c>
      <c r="N60" s="25">
        <v>57</v>
      </c>
    </row>
  </sheetData>
  <sortState ref="A4:N60">
    <sortCondition ref="N4:N60"/>
  </sortState>
  <mergeCells count="4">
    <mergeCell ref="A1:D1"/>
    <mergeCell ref="E1:I1"/>
    <mergeCell ref="A2:D2"/>
    <mergeCell ref="E2:H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topLeftCell="A19" workbookViewId="0">
      <selection activeCell="D19" sqref="D19"/>
    </sheetView>
  </sheetViews>
  <sheetFormatPr defaultRowHeight="12.75" x14ac:dyDescent="0.2"/>
  <cols>
    <col min="1" max="1" width="9.140625" style="38"/>
    <col min="2" max="2" width="14.140625" style="38" bestFit="1" customWidth="1"/>
    <col min="3" max="4" width="16.85546875" style="38" bestFit="1" customWidth="1"/>
    <col min="5" max="5" width="14.140625" style="38" bestFit="1" customWidth="1"/>
    <col min="6" max="6" width="29.7109375" style="38" bestFit="1" customWidth="1"/>
    <col min="7" max="7" width="6" style="38" customWidth="1"/>
    <col min="8" max="8" width="8.85546875" style="38" customWidth="1"/>
    <col min="9" max="10" width="9.140625" style="38"/>
    <col min="11" max="11" width="19.7109375" style="38" bestFit="1" customWidth="1"/>
    <col min="12" max="12" width="12.140625" style="38" bestFit="1" customWidth="1"/>
    <col min="13" max="16384" width="9.140625" style="38"/>
  </cols>
  <sheetData>
    <row r="1" spans="1:12" s="48" customFormat="1" x14ac:dyDescent="0.2">
      <c r="A1" s="48">
        <v>1</v>
      </c>
      <c r="B1" s="46">
        <v>3</v>
      </c>
      <c r="C1" s="47" t="s">
        <v>267</v>
      </c>
      <c r="D1" s="46" t="s">
        <v>231</v>
      </c>
      <c r="E1" s="55">
        <v>5340008288802</v>
      </c>
      <c r="F1" s="46" t="s">
        <v>230</v>
      </c>
      <c r="G1" s="46">
        <v>1</v>
      </c>
      <c r="H1" s="46">
        <v>0</v>
      </c>
      <c r="I1" s="46">
        <f t="shared" ref="I1:I32" si="0">G1*1</f>
        <v>1</v>
      </c>
      <c r="J1" s="46" t="s">
        <v>232</v>
      </c>
      <c r="K1" s="46"/>
      <c r="L1" s="46"/>
    </row>
    <row r="2" spans="1:12" x14ac:dyDescent="0.2">
      <c r="A2" s="48">
        <v>1</v>
      </c>
      <c r="B2" s="46">
        <v>4</v>
      </c>
      <c r="C2" s="47" t="s">
        <v>268</v>
      </c>
      <c r="D2" s="46" t="s">
        <v>233</v>
      </c>
      <c r="E2" s="55">
        <v>5331008045695</v>
      </c>
      <c r="F2" s="46" t="s">
        <v>24</v>
      </c>
      <c r="G2" s="46">
        <v>3</v>
      </c>
      <c r="H2" s="46">
        <v>0</v>
      </c>
      <c r="I2" s="46">
        <f t="shared" si="0"/>
        <v>3</v>
      </c>
      <c r="J2" s="46" t="s">
        <v>234</v>
      </c>
      <c r="K2" s="46"/>
      <c r="L2" s="46"/>
    </row>
    <row r="3" spans="1:12" s="48" customFormat="1" x14ac:dyDescent="0.2">
      <c r="A3" s="48">
        <v>1</v>
      </c>
      <c r="B3" s="46">
        <v>10</v>
      </c>
      <c r="C3" s="47" t="s">
        <v>269</v>
      </c>
      <c r="D3" s="46" t="s">
        <v>235</v>
      </c>
      <c r="E3" s="55">
        <v>5331000062249</v>
      </c>
      <c r="F3" s="46" t="s">
        <v>24</v>
      </c>
      <c r="G3" s="46">
        <v>1</v>
      </c>
      <c r="H3" s="46">
        <v>0</v>
      </c>
      <c r="I3" s="46">
        <f t="shared" si="0"/>
        <v>1</v>
      </c>
      <c r="J3" s="46" t="s">
        <v>236</v>
      </c>
      <c r="K3" s="46"/>
      <c r="L3" s="46"/>
    </row>
    <row r="4" spans="1:12" x14ac:dyDescent="0.2">
      <c r="A4" s="48">
        <v>1</v>
      </c>
      <c r="B4" s="46">
        <v>13</v>
      </c>
      <c r="C4" s="47" t="s">
        <v>266</v>
      </c>
      <c r="D4" s="46" t="s">
        <v>229</v>
      </c>
      <c r="E4" s="55">
        <v>5340008041243</v>
      </c>
      <c r="F4" s="46" t="s">
        <v>230</v>
      </c>
      <c r="G4" s="46">
        <v>3</v>
      </c>
      <c r="H4" s="46">
        <v>0</v>
      </c>
      <c r="I4" s="46">
        <f t="shared" si="0"/>
        <v>3</v>
      </c>
      <c r="J4" s="46" t="s">
        <v>44</v>
      </c>
      <c r="K4" s="46"/>
      <c r="L4" s="46"/>
    </row>
    <row r="5" spans="1:12" s="48" customFormat="1" x14ac:dyDescent="0.2">
      <c r="A5" s="48">
        <v>1</v>
      </c>
      <c r="B5" s="46">
        <v>18</v>
      </c>
      <c r="C5" s="47" t="s">
        <v>246</v>
      </c>
      <c r="D5" s="46" t="s">
        <v>147</v>
      </c>
      <c r="E5" s="46" t="s">
        <v>146</v>
      </c>
      <c r="F5" s="46" t="s">
        <v>68</v>
      </c>
      <c r="G5" s="46" t="s">
        <v>25</v>
      </c>
      <c r="H5" s="46">
        <v>0</v>
      </c>
      <c r="I5" s="46">
        <f t="shared" si="0"/>
        <v>4</v>
      </c>
      <c r="J5" s="46" t="s">
        <v>148</v>
      </c>
      <c r="K5" s="46"/>
      <c r="L5" s="46"/>
    </row>
    <row r="6" spans="1:12" x14ac:dyDescent="0.2">
      <c r="A6" s="48">
        <v>1</v>
      </c>
      <c r="B6" s="46">
        <v>19</v>
      </c>
      <c r="C6" s="47" t="s">
        <v>241</v>
      </c>
      <c r="D6" s="46" t="s">
        <v>83</v>
      </c>
      <c r="E6" s="46" t="s">
        <v>82</v>
      </c>
      <c r="F6" s="46" t="s">
        <v>68</v>
      </c>
      <c r="G6" s="46" t="s">
        <v>25</v>
      </c>
      <c r="H6" s="46">
        <v>0</v>
      </c>
      <c r="I6" s="46">
        <f t="shared" si="0"/>
        <v>4</v>
      </c>
      <c r="J6" s="46" t="s">
        <v>84</v>
      </c>
      <c r="K6" s="46"/>
      <c r="L6" s="46"/>
    </row>
    <row r="7" spans="1:12" s="48" customFormat="1" x14ac:dyDescent="0.2">
      <c r="A7" s="48">
        <v>1</v>
      </c>
      <c r="B7" s="46">
        <v>20</v>
      </c>
      <c r="C7" s="47" t="s">
        <v>244</v>
      </c>
      <c r="D7" s="46" t="s">
        <v>133</v>
      </c>
      <c r="E7" s="46" t="s">
        <v>132</v>
      </c>
      <c r="F7" s="46" t="s">
        <v>134</v>
      </c>
      <c r="G7" s="46" t="s">
        <v>37</v>
      </c>
      <c r="H7" s="46">
        <v>0</v>
      </c>
      <c r="I7" s="46">
        <f t="shared" si="0"/>
        <v>1</v>
      </c>
      <c r="J7" s="46" t="s">
        <v>135</v>
      </c>
      <c r="K7" s="46"/>
      <c r="L7" s="46"/>
    </row>
    <row r="8" spans="1:12" x14ac:dyDescent="0.2">
      <c r="A8" s="48">
        <v>1</v>
      </c>
      <c r="B8" s="46">
        <v>21</v>
      </c>
      <c r="C8" s="47" t="s">
        <v>242</v>
      </c>
      <c r="D8" s="46" t="s">
        <v>103</v>
      </c>
      <c r="E8" s="46" t="s">
        <v>102</v>
      </c>
      <c r="F8" s="46" t="s">
        <v>24</v>
      </c>
      <c r="G8" s="46" t="s">
        <v>23</v>
      </c>
      <c r="H8" s="46">
        <v>0</v>
      </c>
      <c r="I8" s="46">
        <f t="shared" si="0"/>
        <v>2</v>
      </c>
      <c r="J8" s="46" t="s">
        <v>104</v>
      </c>
      <c r="K8" s="46" t="s">
        <v>307</v>
      </c>
      <c r="L8" s="46"/>
    </row>
    <row r="9" spans="1:12" s="48" customFormat="1" x14ac:dyDescent="0.2">
      <c r="A9" s="48">
        <v>1</v>
      </c>
      <c r="B9" s="46">
        <v>28</v>
      </c>
      <c r="C9" s="47" t="s">
        <v>245</v>
      </c>
      <c r="D9" s="46" t="s">
        <v>140</v>
      </c>
      <c r="E9" s="46" t="s">
        <v>139</v>
      </c>
      <c r="F9" s="46" t="s">
        <v>141</v>
      </c>
      <c r="G9" s="46" t="s">
        <v>37</v>
      </c>
      <c r="H9" s="46">
        <v>0</v>
      </c>
      <c r="I9" s="46">
        <f t="shared" si="0"/>
        <v>1</v>
      </c>
      <c r="J9" s="46" t="s">
        <v>142</v>
      </c>
      <c r="K9" s="46" t="s">
        <v>310</v>
      </c>
      <c r="L9" s="46"/>
    </row>
    <row r="10" spans="1:12" x14ac:dyDescent="0.2">
      <c r="A10" s="48">
        <v>1</v>
      </c>
      <c r="B10" s="46">
        <v>29</v>
      </c>
      <c r="C10" s="47" t="s">
        <v>243</v>
      </c>
      <c r="D10" s="46" t="s">
        <v>106</v>
      </c>
      <c r="E10" s="46" t="s">
        <v>105</v>
      </c>
      <c r="F10" s="46" t="s">
        <v>107</v>
      </c>
      <c r="G10" s="46" t="s">
        <v>23</v>
      </c>
      <c r="H10" s="46">
        <v>0</v>
      </c>
      <c r="I10" s="46">
        <f t="shared" si="0"/>
        <v>2</v>
      </c>
      <c r="J10" s="46" t="s">
        <v>108</v>
      </c>
      <c r="K10" s="46"/>
      <c r="L10" s="46"/>
    </row>
    <row r="11" spans="1:12" s="48" customFormat="1" x14ac:dyDescent="0.2">
      <c r="A11" s="48">
        <v>1</v>
      </c>
      <c r="B11" s="46">
        <v>30</v>
      </c>
      <c r="C11" s="47" t="s">
        <v>240</v>
      </c>
      <c r="D11" s="46" t="s">
        <v>77</v>
      </c>
      <c r="E11" s="46" t="s">
        <v>76</v>
      </c>
      <c r="F11" s="46" t="s">
        <v>73</v>
      </c>
      <c r="G11" s="46">
        <v>4</v>
      </c>
      <c r="H11" s="46">
        <v>0</v>
      </c>
      <c r="I11" s="46">
        <f t="shared" si="0"/>
        <v>4</v>
      </c>
      <c r="J11" s="46" t="s">
        <v>78</v>
      </c>
      <c r="K11" s="46"/>
      <c r="L11" s="46"/>
    </row>
    <row r="12" spans="1:12" x14ac:dyDescent="0.2">
      <c r="A12" s="48">
        <v>1</v>
      </c>
      <c r="B12" s="46">
        <v>32</v>
      </c>
      <c r="C12" s="46" t="s">
        <v>279</v>
      </c>
      <c r="D12" s="46" t="s">
        <v>116</v>
      </c>
      <c r="E12" s="46" t="s">
        <v>115</v>
      </c>
      <c r="F12" s="46" t="s">
        <v>24</v>
      </c>
      <c r="G12" s="46" t="s">
        <v>25</v>
      </c>
      <c r="H12" s="46">
        <v>0</v>
      </c>
      <c r="I12" s="46">
        <f t="shared" si="0"/>
        <v>4</v>
      </c>
      <c r="J12" s="46" t="s">
        <v>47</v>
      </c>
      <c r="K12" s="46" t="s">
        <v>275</v>
      </c>
      <c r="L12" s="46"/>
    </row>
    <row r="13" spans="1:12" s="48" customFormat="1" x14ac:dyDescent="0.2">
      <c r="A13" s="48">
        <v>1</v>
      </c>
      <c r="B13" s="46">
        <v>33</v>
      </c>
      <c r="C13" s="46" t="s">
        <v>280</v>
      </c>
      <c r="D13" s="46" t="s">
        <v>58</v>
      </c>
      <c r="E13" s="46" t="s">
        <v>57</v>
      </c>
      <c r="F13" s="46" t="s">
        <v>59</v>
      </c>
      <c r="G13" s="46" t="s">
        <v>23</v>
      </c>
      <c r="H13" s="46">
        <v>0</v>
      </c>
      <c r="I13" s="46">
        <f t="shared" si="0"/>
        <v>2</v>
      </c>
      <c r="J13" s="46" t="s">
        <v>60</v>
      </c>
      <c r="K13" s="46" t="s">
        <v>274</v>
      </c>
      <c r="L13" s="46"/>
    </row>
    <row r="14" spans="1:12" x14ac:dyDescent="0.2">
      <c r="A14" s="48">
        <v>1</v>
      </c>
      <c r="B14" s="46">
        <v>34</v>
      </c>
      <c r="C14" s="46" t="s">
        <v>281</v>
      </c>
      <c r="D14" s="46" t="s">
        <v>113</v>
      </c>
      <c r="E14" s="46" t="s">
        <v>112</v>
      </c>
      <c r="F14" s="46" t="s">
        <v>24</v>
      </c>
      <c r="G14" s="46" t="s">
        <v>23</v>
      </c>
      <c r="H14" s="46">
        <v>0</v>
      </c>
      <c r="I14" s="46">
        <f t="shared" si="0"/>
        <v>2</v>
      </c>
      <c r="J14" s="46" t="s">
        <v>114</v>
      </c>
      <c r="K14" s="46" t="s">
        <v>274</v>
      </c>
      <c r="L14" s="46"/>
    </row>
    <row r="15" spans="1:12" x14ac:dyDescent="0.2">
      <c r="A15" s="48">
        <v>1</v>
      </c>
      <c r="B15" s="46">
        <v>35</v>
      </c>
      <c r="C15" s="46" t="s">
        <v>282</v>
      </c>
      <c r="D15" s="46" t="s">
        <v>110</v>
      </c>
      <c r="E15" s="46" t="s">
        <v>109</v>
      </c>
      <c r="F15" s="46" t="s">
        <v>24</v>
      </c>
      <c r="G15" s="46" t="s">
        <v>37</v>
      </c>
      <c r="H15" s="46">
        <v>0</v>
      </c>
      <c r="I15" s="46">
        <f t="shared" si="0"/>
        <v>1</v>
      </c>
      <c r="J15" s="46" t="s">
        <v>111</v>
      </c>
      <c r="K15" s="46" t="s">
        <v>273</v>
      </c>
      <c r="L15" s="46"/>
    </row>
    <row r="16" spans="1:12" s="48" customFormat="1" x14ac:dyDescent="0.2">
      <c r="A16" s="48">
        <v>1</v>
      </c>
      <c r="B16" s="46">
        <v>36</v>
      </c>
      <c r="C16" s="46" t="s">
        <v>283</v>
      </c>
      <c r="D16" s="46" t="s">
        <v>100</v>
      </c>
      <c r="E16" s="46" t="s">
        <v>99</v>
      </c>
      <c r="F16" s="46" t="s">
        <v>24</v>
      </c>
      <c r="G16" s="46" t="s">
        <v>23</v>
      </c>
      <c r="H16" s="46">
        <v>0</v>
      </c>
      <c r="I16" s="46">
        <f t="shared" si="0"/>
        <v>2</v>
      </c>
      <c r="J16" s="46" t="s">
        <v>101</v>
      </c>
      <c r="K16" s="46" t="s">
        <v>274</v>
      </c>
      <c r="L16" s="46"/>
    </row>
    <row r="17" spans="1:12" x14ac:dyDescent="0.2">
      <c r="A17" s="48">
        <v>1</v>
      </c>
      <c r="B17" s="46">
        <v>37</v>
      </c>
      <c r="C17" s="46" t="s">
        <v>284</v>
      </c>
      <c r="D17" s="46" t="s">
        <v>96</v>
      </c>
      <c r="E17" s="46" t="s">
        <v>95</v>
      </c>
      <c r="F17" s="46" t="s">
        <v>97</v>
      </c>
      <c r="G17" s="46" t="s">
        <v>37</v>
      </c>
      <c r="H17" s="46">
        <v>0</v>
      </c>
      <c r="I17" s="46">
        <f t="shared" si="0"/>
        <v>1</v>
      </c>
      <c r="J17" s="46" t="s">
        <v>98</v>
      </c>
      <c r="K17" s="46" t="s">
        <v>273</v>
      </c>
      <c r="L17" s="46"/>
    </row>
    <row r="18" spans="1:12" s="48" customFormat="1" x14ac:dyDescent="0.2">
      <c r="A18" s="48">
        <v>1</v>
      </c>
      <c r="B18" s="46">
        <v>39</v>
      </c>
      <c r="C18" s="46" t="s">
        <v>286</v>
      </c>
      <c r="D18" s="46" t="s">
        <v>63</v>
      </c>
      <c r="E18" s="46" t="s">
        <v>62</v>
      </c>
      <c r="F18" s="46" t="s">
        <v>59</v>
      </c>
      <c r="G18" s="46" t="s">
        <v>64</v>
      </c>
      <c r="H18" s="46">
        <v>0</v>
      </c>
      <c r="I18" s="46">
        <f t="shared" si="0"/>
        <v>6</v>
      </c>
      <c r="J18" s="46" t="s">
        <v>65</v>
      </c>
      <c r="K18" s="46" t="s">
        <v>277</v>
      </c>
      <c r="L18" s="46"/>
    </row>
    <row r="19" spans="1:12" x14ac:dyDescent="0.2">
      <c r="A19" s="48">
        <v>1</v>
      </c>
      <c r="B19" s="46">
        <v>40</v>
      </c>
      <c r="C19" s="46" t="s">
        <v>287</v>
      </c>
      <c r="D19" s="46" t="s">
        <v>126</v>
      </c>
      <c r="E19" s="46" t="s">
        <v>125</v>
      </c>
      <c r="F19" s="46" t="s">
        <v>24</v>
      </c>
      <c r="G19" s="46" t="s">
        <v>37</v>
      </c>
      <c r="H19" s="46">
        <v>0</v>
      </c>
      <c r="I19" s="46">
        <f t="shared" si="0"/>
        <v>1</v>
      </c>
      <c r="J19" s="46" t="s">
        <v>127</v>
      </c>
      <c r="K19" s="46" t="s">
        <v>273</v>
      </c>
      <c r="L19" s="46" t="s">
        <v>271</v>
      </c>
    </row>
    <row r="20" spans="1:12" s="48" customFormat="1" x14ac:dyDescent="0.2">
      <c r="A20" s="48">
        <v>1</v>
      </c>
      <c r="B20" s="46">
        <v>42</v>
      </c>
      <c r="C20" s="46" t="s">
        <v>289</v>
      </c>
      <c r="D20" s="46" t="s">
        <v>92</v>
      </c>
      <c r="E20" s="46" t="s">
        <v>91</v>
      </c>
      <c r="F20" s="46" t="s">
        <v>93</v>
      </c>
      <c r="G20" s="46" t="s">
        <v>37</v>
      </c>
      <c r="H20" s="46">
        <v>0</v>
      </c>
      <c r="I20" s="46">
        <f t="shared" si="0"/>
        <v>1</v>
      </c>
      <c r="J20" s="46" t="s">
        <v>94</v>
      </c>
      <c r="K20" s="46" t="s">
        <v>273</v>
      </c>
      <c r="L20" s="46" t="s">
        <v>271</v>
      </c>
    </row>
    <row r="21" spans="1:12" x14ac:dyDescent="0.2">
      <c r="A21" s="48">
        <v>1</v>
      </c>
      <c r="B21" s="46">
        <v>43</v>
      </c>
      <c r="C21" s="46" t="s">
        <v>290</v>
      </c>
      <c r="D21" s="46" t="s">
        <v>118</v>
      </c>
      <c r="E21" s="46" t="s">
        <v>117</v>
      </c>
      <c r="F21" s="46" t="s">
        <v>119</v>
      </c>
      <c r="G21" s="46" t="s">
        <v>23</v>
      </c>
      <c r="H21" s="46">
        <v>0</v>
      </c>
      <c r="I21" s="46">
        <f t="shared" si="0"/>
        <v>2</v>
      </c>
      <c r="J21" s="46" t="s">
        <v>120</v>
      </c>
      <c r="K21" s="46" t="s">
        <v>274</v>
      </c>
      <c r="L21" s="46" t="s">
        <v>270</v>
      </c>
    </row>
    <row r="22" spans="1:12" s="48" customFormat="1" x14ac:dyDescent="0.2">
      <c r="A22" s="48">
        <v>1</v>
      </c>
      <c r="B22" s="46">
        <v>44</v>
      </c>
      <c r="C22" s="46" t="s">
        <v>291</v>
      </c>
      <c r="D22" s="46" t="s">
        <v>122</v>
      </c>
      <c r="E22" s="46" t="s">
        <v>121</v>
      </c>
      <c r="F22" s="46" t="s">
        <v>123</v>
      </c>
      <c r="G22" s="46" t="s">
        <v>37</v>
      </c>
      <c r="H22" s="46">
        <v>0</v>
      </c>
      <c r="I22" s="46">
        <f t="shared" si="0"/>
        <v>1</v>
      </c>
      <c r="J22" s="46" t="s">
        <v>124</v>
      </c>
      <c r="K22" s="46" t="s">
        <v>273</v>
      </c>
      <c r="L22" s="46"/>
    </row>
    <row r="23" spans="1:12" x14ac:dyDescent="0.2">
      <c r="A23" s="48">
        <v>1</v>
      </c>
      <c r="B23" s="46">
        <v>45</v>
      </c>
      <c r="C23" s="46" t="s">
        <v>292</v>
      </c>
      <c r="D23" s="49" t="s">
        <v>161</v>
      </c>
      <c r="E23" s="49" t="s">
        <v>160</v>
      </c>
      <c r="F23" s="49" t="s">
        <v>162</v>
      </c>
      <c r="G23" s="49" t="s">
        <v>37</v>
      </c>
      <c r="H23" s="46">
        <v>0</v>
      </c>
      <c r="I23" s="49">
        <f t="shared" si="0"/>
        <v>1</v>
      </c>
      <c r="J23" s="49" t="s">
        <v>163</v>
      </c>
      <c r="K23" s="46" t="s">
        <v>273</v>
      </c>
      <c r="L23" s="46"/>
    </row>
    <row r="24" spans="1:12" s="48" customFormat="1" x14ac:dyDescent="0.2">
      <c r="A24" s="48">
        <v>1</v>
      </c>
      <c r="B24" s="46">
        <v>46</v>
      </c>
      <c r="C24" s="46" t="s">
        <v>293</v>
      </c>
      <c r="D24" s="49" t="s">
        <v>157</v>
      </c>
      <c r="E24" s="49" t="s">
        <v>156</v>
      </c>
      <c r="F24" s="49" t="s">
        <v>158</v>
      </c>
      <c r="G24" s="49" t="s">
        <v>37</v>
      </c>
      <c r="H24" s="46">
        <v>0</v>
      </c>
      <c r="I24" s="49">
        <f t="shared" si="0"/>
        <v>1</v>
      </c>
      <c r="J24" s="49" t="s">
        <v>159</v>
      </c>
      <c r="K24" s="46" t="s">
        <v>273</v>
      </c>
      <c r="L24" s="46"/>
    </row>
    <row r="25" spans="1:12" x14ac:dyDescent="0.2">
      <c r="A25" s="48">
        <v>1</v>
      </c>
      <c r="B25" s="46">
        <v>47</v>
      </c>
      <c r="C25" s="46" t="s">
        <v>294</v>
      </c>
      <c r="D25" s="49" t="s">
        <v>129</v>
      </c>
      <c r="E25" s="49" t="s">
        <v>128</v>
      </c>
      <c r="F25" s="49" t="s">
        <v>130</v>
      </c>
      <c r="G25" s="49" t="s">
        <v>23</v>
      </c>
      <c r="H25" s="46">
        <v>0</v>
      </c>
      <c r="I25" s="49">
        <f t="shared" si="0"/>
        <v>2</v>
      </c>
      <c r="J25" s="49" t="s">
        <v>131</v>
      </c>
      <c r="K25" s="46" t="s">
        <v>274</v>
      </c>
      <c r="L25" s="46" t="s">
        <v>298</v>
      </c>
    </row>
    <row r="26" spans="1:12" x14ac:dyDescent="0.2">
      <c r="A26" s="48">
        <v>1</v>
      </c>
      <c r="B26" s="46">
        <v>48</v>
      </c>
      <c r="C26" s="46" t="s">
        <v>295</v>
      </c>
      <c r="D26" s="49" t="s">
        <v>137</v>
      </c>
      <c r="E26" s="49" t="s">
        <v>136</v>
      </c>
      <c r="F26" s="49" t="s">
        <v>42</v>
      </c>
      <c r="G26" s="49" t="s">
        <v>37</v>
      </c>
      <c r="H26" s="46">
        <v>0</v>
      </c>
      <c r="I26" s="49">
        <f t="shared" si="0"/>
        <v>1</v>
      </c>
      <c r="J26" s="49" t="s">
        <v>138</v>
      </c>
      <c r="K26" s="46" t="s">
        <v>273</v>
      </c>
      <c r="L26" s="46"/>
    </row>
    <row r="27" spans="1:12" s="48" customFormat="1" x14ac:dyDescent="0.2">
      <c r="A27" s="48">
        <v>1</v>
      </c>
      <c r="B27" s="46">
        <v>49</v>
      </c>
      <c r="C27" s="46" t="s">
        <v>296</v>
      </c>
      <c r="D27" s="49" t="s">
        <v>67</v>
      </c>
      <c r="E27" s="49" t="s">
        <v>66</v>
      </c>
      <c r="F27" s="49" t="s">
        <v>68</v>
      </c>
      <c r="G27" s="49" t="s">
        <v>69</v>
      </c>
      <c r="H27" s="46">
        <v>0</v>
      </c>
      <c r="I27" s="49">
        <f t="shared" si="0"/>
        <v>8</v>
      </c>
      <c r="J27" s="49" t="s">
        <v>70</v>
      </c>
      <c r="K27" s="49" t="s">
        <v>276</v>
      </c>
      <c r="L27" s="46"/>
    </row>
    <row r="28" spans="1:12" x14ac:dyDescent="0.2">
      <c r="A28" s="48">
        <v>1</v>
      </c>
      <c r="B28" s="46">
        <v>50</v>
      </c>
      <c r="C28" s="46" t="s">
        <v>299</v>
      </c>
      <c r="D28" s="49" t="s">
        <v>144</v>
      </c>
      <c r="E28" s="49" t="s">
        <v>143</v>
      </c>
      <c r="F28" s="49" t="s">
        <v>73</v>
      </c>
      <c r="G28" s="49" t="s">
        <v>25</v>
      </c>
      <c r="H28" s="46">
        <v>0</v>
      </c>
      <c r="I28" s="49">
        <f t="shared" si="0"/>
        <v>4</v>
      </c>
      <c r="J28" s="49" t="s">
        <v>145</v>
      </c>
      <c r="K28" s="49" t="s">
        <v>297</v>
      </c>
      <c r="L28" s="46"/>
    </row>
    <row r="29" spans="1:12" s="48" customFormat="1" x14ac:dyDescent="0.2">
      <c r="A29" s="48">
        <v>1</v>
      </c>
      <c r="B29" s="46">
        <v>51</v>
      </c>
      <c r="C29" s="46" t="s">
        <v>300</v>
      </c>
      <c r="D29" s="46" t="s">
        <v>86</v>
      </c>
      <c r="E29" s="46" t="s">
        <v>85</v>
      </c>
      <c r="F29" s="46" t="s">
        <v>73</v>
      </c>
      <c r="G29" s="46" t="s">
        <v>23</v>
      </c>
      <c r="H29" s="46">
        <v>0</v>
      </c>
      <c r="I29" s="46">
        <f t="shared" si="0"/>
        <v>2</v>
      </c>
      <c r="J29" s="46" t="s">
        <v>87</v>
      </c>
      <c r="K29" s="46" t="s">
        <v>274</v>
      </c>
      <c r="L29" s="46"/>
    </row>
    <row r="30" spans="1:12" x14ac:dyDescent="0.2">
      <c r="A30" s="48">
        <v>1</v>
      </c>
      <c r="B30" s="46">
        <v>52</v>
      </c>
      <c r="C30" s="46" t="s">
        <v>301</v>
      </c>
      <c r="D30" s="46" t="s">
        <v>89</v>
      </c>
      <c r="E30" s="46" t="s">
        <v>88</v>
      </c>
      <c r="F30" s="46" t="s">
        <v>68</v>
      </c>
      <c r="G30" s="46" t="s">
        <v>23</v>
      </c>
      <c r="H30" s="46">
        <v>0</v>
      </c>
      <c r="I30" s="46">
        <f t="shared" si="0"/>
        <v>2</v>
      </c>
      <c r="J30" s="46" t="s">
        <v>90</v>
      </c>
      <c r="K30" s="46" t="s">
        <v>274</v>
      </c>
      <c r="L30" s="46"/>
    </row>
    <row r="31" spans="1:12" s="48" customFormat="1" x14ac:dyDescent="0.2">
      <c r="A31" s="48">
        <v>1</v>
      </c>
      <c r="B31" s="46">
        <v>53</v>
      </c>
      <c r="C31" s="46" t="s">
        <v>302</v>
      </c>
      <c r="D31" s="46" t="s">
        <v>80</v>
      </c>
      <c r="E31" s="46" t="s">
        <v>79</v>
      </c>
      <c r="F31" s="46" t="s">
        <v>73</v>
      </c>
      <c r="G31" s="46" t="s">
        <v>69</v>
      </c>
      <c r="H31" s="46">
        <v>0</v>
      </c>
      <c r="I31" s="46">
        <f t="shared" si="0"/>
        <v>8</v>
      </c>
      <c r="J31" s="46" t="s">
        <v>81</v>
      </c>
      <c r="K31" s="46" t="s">
        <v>276</v>
      </c>
      <c r="L31" s="46"/>
    </row>
    <row r="32" spans="1:12" x14ac:dyDescent="0.2">
      <c r="A32" s="48">
        <v>1</v>
      </c>
      <c r="B32" s="46">
        <v>54</v>
      </c>
      <c r="C32" s="46" t="s">
        <v>303</v>
      </c>
      <c r="D32" s="46" t="s">
        <v>72</v>
      </c>
      <c r="E32" s="46" t="s">
        <v>71</v>
      </c>
      <c r="F32" s="46" t="s">
        <v>73</v>
      </c>
      <c r="G32" s="46" t="s">
        <v>69</v>
      </c>
      <c r="H32" s="46">
        <v>0</v>
      </c>
      <c r="I32" s="46">
        <f t="shared" si="0"/>
        <v>8</v>
      </c>
      <c r="J32" s="46" t="s">
        <v>74</v>
      </c>
      <c r="K32" s="46" t="s">
        <v>276</v>
      </c>
      <c r="L32" s="46"/>
    </row>
    <row r="33" spans="1:12" s="48" customFormat="1" x14ac:dyDescent="0.2">
      <c r="A33" s="38"/>
      <c r="B33" s="41"/>
      <c r="C33" s="41"/>
      <c r="D33" s="41"/>
      <c r="E33" s="50">
        <v>5305005432024</v>
      </c>
      <c r="F33" s="51" t="s">
        <v>73</v>
      </c>
      <c r="G33" s="52" t="s">
        <v>25</v>
      </c>
      <c r="H33" s="52">
        <v>1</v>
      </c>
      <c r="I33" s="52">
        <f t="shared" ref="I33:I40" si="1">G33*H33</f>
        <v>4</v>
      </c>
      <c r="J33" s="52" t="s">
        <v>312</v>
      </c>
      <c r="K33" s="53"/>
      <c r="L33" s="41"/>
    </row>
    <row r="34" spans="1:12" x14ac:dyDescent="0.2">
      <c r="B34" s="41"/>
      <c r="C34" s="41"/>
      <c r="D34" s="41"/>
      <c r="E34" s="37" t="s">
        <v>105</v>
      </c>
      <c r="F34" s="37" t="s">
        <v>107</v>
      </c>
      <c r="G34" s="37" t="s">
        <v>23</v>
      </c>
      <c r="H34" s="37">
        <v>1</v>
      </c>
      <c r="I34" s="37">
        <f t="shared" si="1"/>
        <v>2</v>
      </c>
      <c r="J34" s="37" t="s">
        <v>218</v>
      </c>
      <c r="K34" s="41"/>
      <c r="L34" s="41"/>
    </row>
    <row r="35" spans="1:12" s="48" customFormat="1" x14ac:dyDescent="0.2">
      <c r="A35" s="38"/>
      <c r="B35" s="41"/>
      <c r="C35" s="41"/>
      <c r="D35" s="41"/>
      <c r="E35" s="37" t="s">
        <v>128</v>
      </c>
      <c r="F35" s="37" t="s">
        <v>130</v>
      </c>
      <c r="G35" s="37" t="s">
        <v>23</v>
      </c>
      <c r="H35" s="37">
        <v>1</v>
      </c>
      <c r="I35" s="37">
        <f t="shared" si="1"/>
        <v>2</v>
      </c>
      <c r="J35" s="37" t="s">
        <v>181</v>
      </c>
      <c r="K35" s="41"/>
      <c r="L35" s="41"/>
    </row>
    <row r="36" spans="1:12" x14ac:dyDescent="0.2">
      <c r="B36" s="41"/>
      <c r="C36" s="41"/>
      <c r="D36" s="41"/>
      <c r="E36" s="37" t="s">
        <v>57</v>
      </c>
      <c r="F36" s="37" t="s">
        <v>59</v>
      </c>
      <c r="G36" s="37" t="s">
        <v>23</v>
      </c>
      <c r="H36" s="37">
        <v>1</v>
      </c>
      <c r="I36" s="37">
        <f t="shared" si="1"/>
        <v>2</v>
      </c>
      <c r="J36" s="37" t="s">
        <v>172</v>
      </c>
      <c r="K36" s="41"/>
      <c r="L36" s="41"/>
    </row>
    <row r="37" spans="1:12" s="48" customFormat="1" x14ac:dyDescent="0.2">
      <c r="A37" s="38"/>
      <c r="B37" s="41"/>
      <c r="C37" s="41"/>
      <c r="D37" s="41"/>
      <c r="E37" s="37" t="s">
        <v>62</v>
      </c>
      <c r="F37" s="37" t="s">
        <v>59</v>
      </c>
      <c r="G37" s="37" t="s">
        <v>64</v>
      </c>
      <c r="H37" s="37">
        <v>1</v>
      </c>
      <c r="I37" s="37">
        <f t="shared" si="1"/>
        <v>6</v>
      </c>
      <c r="J37" s="37" t="s">
        <v>212</v>
      </c>
      <c r="K37" s="41"/>
      <c r="L37" s="41"/>
    </row>
    <row r="38" spans="1:12" x14ac:dyDescent="0.2">
      <c r="B38" s="41"/>
      <c r="C38" s="41"/>
      <c r="D38" s="41"/>
      <c r="E38" s="37" t="s">
        <v>117</v>
      </c>
      <c r="F38" s="37" t="s">
        <v>119</v>
      </c>
      <c r="G38" s="37" t="s">
        <v>23</v>
      </c>
      <c r="H38" s="37">
        <v>1</v>
      </c>
      <c r="I38" s="37">
        <f t="shared" si="1"/>
        <v>2</v>
      </c>
      <c r="J38" s="37" t="s">
        <v>175</v>
      </c>
      <c r="K38" s="41"/>
      <c r="L38" s="41"/>
    </row>
    <row r="39" spans="1:12" s="48" customFormat="1" x14ac:dyDescent="0.2">
      <c r="A39" s="38"/>
      <c r="B39" s="41"/>
      <c r="C39" s="41"/>
      <c r="D39" s="41"/>
      <c r="E39" s="37" t="s">
        <v>160</v>
      </c>
      <c r="F39" s="37" t="s">
        <v>162</v>
      </c>
      <c r="G39" s="37" t="s">
        <v>37</v>
      </c>
      <c r="H39" s="37">
        <v>1</v>
      </c>
      <c r="I39" s="37">
        <f t="shared" si="1"/>
        <v>1</v>
      </c>
      <c r="J39" s="37" t="s">
        <v>234</v>
      </c>
      <c r="K39" s="41"/>
      <c r="L39" s="41"/>
    </row>
    <row r="40" spans="1:12" x14ac:dyDescent="0.2">
      <c r="B40" s="32">
        <v>55</v>
      </c>
      <c r="C40" s="32" t="s">
        <v>304</v>
      </c>
      <c r="D40" s="32" t="s">
        <v>183</v>
      </c>
      <c r="E40" s="37" t="s">
        <v>121</v>
      </c>
      <c r="F40" s="37" t="s">
        <v>123</v>
      </c>
      <c r="G40" s="37" t="s">
        <v>37</v>
      </c>
      <c r="H40" s="37">
        <v>1</v>
      </c>
      <c r="I40" s="37">
        <f t="shared" si="1"/>
        <v>1</v>
      </c>
      <c r="J40" s="37" t="s">
        <v>311</v>
      </c>
      <c r="K40" s="41"/>
      <c r="L40" s="36"/>
    </row>
    <row r="41" spans="1:12" s="48" customFormat="1" x14ac:dyDescent="0.2">
      <c r="A41" s="38"/>
      <c r="B41" s="41"/>
      <c r="C41" s="41"/>
      <c r="D41" s="41"/>
      <c r="E41" s="32" t="s">
        <v>182</v>
      </c>
      <c r="F41" s="32" t="s">
        <v>134</v>
      </c>
      <c r="G41" s="32" t="s">
        <v>23</v>
      </c>
      <c r="H41" s="32">
        <v>0</v>
      </c>
      <c r="I41" s="32">
        <f>G41*1</f>
        <v>2</v>
      </c>
      <c r="J41" s="32" t="s">
        <v>184</v>
      </c>
      <c r="K41" s="32" t="s">
        <v>274</v>
      </c>
      <c r="L41" s="41"/>
    </row>
    <row r="42" spans="1:12" x14ac:dyDescent="0.2">
      <c r="B42" s="41"/>
      <c r="C42" s="41"/>
      <c r="D42" s="41"/>
      <c r="E42" s="37" t="s">
        <v>139</v>
      </c>
      <c r="F42" s="37" t="s">
        <v>141</v>
      </c>
      <c r="G42" s="37" t="s">
        <v>37</v>
      </c>
      <c r="H42" s="37">
        <v>1</v>
      </c>
      <c r="I42" s="37">
        <f t="shared" ref="I42:I54" si="2">G42*H42</f>
        <v>1</v>
      </c>
      <c r="J42" s="37" t="s">
        <v>40</v>
      </c>
      <c r="K42" s="41"/>
      <c r="L42" s="41"/>
    </row>
    <row r="43" spans="1:12" x14ac:dyDescent="0.2">
      <c r="B43" s="41"/>
      <c r="C43" s="41"/>
      <c r="D43" s="41"/>
      <c r="E43" s="37" t="s">
        <v>132</v>
      </c>
      <c r="F43" s="37" t="s">
        <v>134</v>
      </c>
      <c r="G43" s="37" t="s">
        <v>37</v>
      </c>
      <c r="H43" s="37">
        <v>1</v>
      </c>
      <c r="I43" s="37">
        <f t="shared" si="2"/>
        <v>1</v>
      </c>
      <c r="J43" s="37" t="s">
        <v>46</v>
      </c>
      <c r="K43" s="41"/>
      <c r="L43" s="41"/>
    </row>
    <row r="44" spans="1:12" x14ac:dyDescent="0.2">
      <c r="B44" s="41"/>
      <c r="C44" s="41"/>
      <c r="D44" s="41"/>
      <c r="E44" s="37" t="s">
        <v>79</v>
      </c>
      <c r="F44" s="37" t="s">
        <v>73</v>
      </c>
      <c r="G44" s="37" t="s">
        <v>69</v>
      </c>
      <c r="H44" s="37">
        <v>1</v>
      </c>
      <c r="I44" s="37">
        <f t="shared" si="2"/>
        <v>8</v>
      </c>
      <c r="J44" s="37" t="s">
        <v>39</v>
      </c>
      <c r="K44" s="41"/>
      <c r="L44" s="41"/>
    </row>
    <row r="45" spans="1:12" x14ac:dyDescent="0.2">
      <c r="B45" s="41"/>
      <c r="C45" s="41"/>
      <c r="D45" s="41"/>
      <c r="E45" s="37" t="s">
        <v>71</v>
      </c>
      <c r="F45" s="37" t="s">
        <v>73</v>
      </c>
      <c r="G45" s="37" t="s">
        <v>69</v>
      </c>
      <c r="H45" s="37">
        <v>1</v>
      </c>
      <c r="I45" s="37">
        <f t="shared" si="2"/>
        <v>8</v>
      </c>
      <c r="J45" s="37" t="s">
        <v>114</v>
      </c>
      <c r="K45" s="41"/>
      <c r="L45" s="41"/>
    </row>
    <row r="46" spans="1:12" s="48" customFormat="1" x14ac:dyDescent="0.2">
      <c r="A46" s="38"/>
      <c r="B46" s="41"/>
      <c r="C46" s="41"/>
      <c r="D46" s="41"/>
      <c r="E46" s="37" t="s">
        <v>143</v>
      </c>
      <c r="F46" s="37" t="s">
        <v>73</v>
      </c>
      <c r="G46" s="37" t="s">
        <v>25</v>
      </c>
      <c r="H46" s="37">
        <v>1</v>
      </c>
      <c r="I46" s="37">
        <f t="shared" si="2"/>
        <v>4</v>
      </c>
      <c r="J46" s="37" t="s">
        <v>111</v>
      </c>
      <c r="K46" s="41"/>
      <c r="L46" s="41"/>
    </row>
    <row r="47" spans="1:12" x14ac:dyDescent="0.2">
      <c r="B47" s="41"/>
      <c r="C47" s="41"/>
      <c r="D47" s="41"/>
      <c r="E47" s="37" t="s">
        <v>85</v>
      </c>
      <c r="F47" s="37" t="s">
        <v>73</v>
      </c>
      <c r="G47" s="37" t="s">
        <v>23</v>
      </c>
      <c r="H47" s="37">
        <v>1</v>
      </c>
      <c r="I47" s="37">
        <f t="shared" si="2"/>
        <v>2</v>
      </c>
      <c r="J47" s="37" t="s">
        <v>202</v>
      </c>
      <c r="K47" s="41"/>
      <c r="L47" s="41"/>
    </row>
    <row r="48" spans="1:12" x14ac:dyDescent="0.2">
      <c r="B48" s="41"/>
      <c r="C48" s="41"/>
      <c r="D48" s="41"/>
      <c r="E48" s="37" t="s">
        <v>76</v>
      </c>
      <c r="F48" s="37" t="s">
        <v>73</v>
      </c>
      <c r="G48" s="37">
        <v>4</v>
      </c>
      <c r="H48" s="37">
        <v>1</v>
      </c>
      <c r="I48" s="37">
        <f t="shared" si="2"/>
        <v>4</v>
      </c>
      <c r="J48" s="37" t="s">
        <v>44</v>
      </c>
      <c r="K48" s="41"/>
      <c r="L48" s="41"/>
    </row>
    <row r="49" spans="1:12" x14ac:dyDescent="0.2">
      <c r="B49" s="41"/>
      <c r="C49" s="41"/>
      <c r="D49" s="41"/>
      <c r="E49" s="37" t="s">
        <v>66</v>
      </c>
      <c r="F49" s="37" t="s">
        <v>68</v>
      </c>
      <c r="G49" s="37" t="s">
        <v>69</v>
      </c>
      <c r="H49" s="37">
        <v>1</v>
      </c>
      <c r="I49" s="37">
        <f t="shared" si="2"/>
        <v>8</v>
      </c>
      <c r="J49" s="37" t="s">
        <v>43</v>
      </c>
      <c r="K49" s="41"/>
      <c r="L49" s="41"/>
    </row>
    <row r="50" spans="1:12" x14ac:dyDescent="0.2">
      <c r="B50" s="41"/>
      <c r="C50" s="41"/>
      <c r="D50" s="41"/>
      <c r="E50" s="37" t="s">
        <v>88</v>
      </c>
      <c r="F50" s="37" t="s">
        <v>68</v>
      </c>
      <c r="G50" s="37" t="s">
        <v>23</v>
      </c>
      <c r="H50" s="37">
        <v>1</v>
      </c>
      <c r="I50" s="37">
        <f t="shared" si="2"/>
        <v>2</v>
      </c>
      <c r="J50" s="37" t="s">
        <v>193</v>
      </c>
      <c r="K50" s="41"/>
      <c r="L50" s="41"/>
    </row>
    <row r="51" spans="1:12" x14ac:dyDescent="0.2">
      <c r="B51" s="41"/>
      <c r="C51" s="41"/>
      <c r="D51" s="41"/>
      <c r="E51" s="37" t="s">
        <v>82</v>
      </c>
      <c r="F51" s="37" t="s">
        <v>68</v>
      </c>
      <c r="G51" s="37" t="s">
        <v>25</v>
      </c>
      <c r="H51" s="37">
        <v>1</v>
      </c>
      <c r="I51" s="37">
        <f t="shared" si="2"/>
        <v>4</v>
      </c>
      <c r="J51" s="37" t="s">
        <v>199</v>
      </c>
      <c r="K51" s="41"/>
      <c r="L51" s="41"/>
    </row>
    <row r="52" spans="1:12" x14ac:dyDescent="0.2">
      <c r="B52" s="41"/>
      <c r="C52" s="41"/>
      <c r="D52" s="41"/>
      <c r="E52" s="37" t="s">
        <v>146</v>
      </c>
      <c r="F52" s="37" t="s">
        <v>68</v>
      </c>
      <c r="G52" s="37" t="s">
        <v>25</v>
      </c>
      <c r="H52" s="37">
        <v>1</v>
      </c>
      <c r="I52" s="37">
        <f t="shared" si="2"/>
        <v>4</v>
      </c>
      <c r="J52" s="37" t="s">
        <v>222</v>
      </c>
      <c r="K52" s="41"/>
      <c r="L52" s="41"/>
    </row>
    <row r="53" spans="1:12" x14ac:dyDescent="0.2">
      <c r="B53" s="41"/>
      <c r="C53" s="41"/>
      <c r="D53" s="41"/>
      <c r="E53" s="37" t="s">
        <v>136</v>
      </c>
      <c r="F53" s="37" t="s">
        <v>42</v>
      </c>
      <c r="G53" s="37" t="s">
        <v>37</v>
      </c>
      <c r="H53" s="37">
        <v>1</v>
      </c>
      <c r="I53" s="37">
        <f t="shared" si="2"/>
        <v>1</v>
      </c>
      <c r="J53" s="37" t="s">
        <v>190</v>
      </c>
      <c r="K53" s="41"/>
      <c r="L53" s="41"/>
    </row>
    <row r="54" spans="1:12" s="54" customFormat="1" x14ac:dyDescent="0.2">
      <c r="A54" s="38"/>
      <c r="B54" s="41"/>
      <c r="C54" s="41"/>
      <c r="D54" s="41"/>
      <c r="E54" s="37" t="s">
        <v>91</v>
      </c>
      <c r="F54" s="37" t="s">
        <v>93</v>
      </c>
      <c r="G54" s="37" t="s">
        <v>37</v>
      </c>
      <c r="H54" s="37">
        <v>1</v>
      </c>
      <c r="I54" s="37">
        <f t="shared" si="2"/>
        <v>1</v>
      </c>
      <c r="J54" s="37" t="s">
        <v>104</v>
      </c>
      <c r="K54" s="41"/>
      <c r="L54" s="41"/>
    </row>
    <row r="55" spans="1:12" s="48" customFormat="1" x14ac:dyDescent="0.2">
      <c r="A55" s="38"/>
      <c r="B55" s="16">
        <v>14</v>
      </c>
      <c r="C55" s="30" t="s">
        <v>258</v>
      </c>
      <c r="D55" s="16" t="s">
        <v>209</v>
      </c>
      <c r="E55" s="16" t="s">
        <v>208</v>
      </c>
      <c r="F55" s="16" t="s">
        <v>26</v>
      </c>
      <c r="G55" s="16" t="s">
        <v>23</v>
      </c>
      <c r="H55" s="16">
        <v>0</v>
      </c>
      <c r="I55" s="16">
        <f>G55*1</f>
        <v>2</v>
      </c>
      <c r="J55" s="16" t="s">
        <v>46</v>
      </c>
      <c r="K55" s="16"/>
      <c r="L55" s="36"/>
    </row>
    <row r="56" spans="1:12" x14ac:dyDescent="0.2">
      <c r="B56" s="31">
        <v>22</v>
      </c>
      <c r="C56" s="43" t="s">
        <v>260</v>
      </c>
      <c r="D56" s="31" t="s">
        <v>214</v>
      </c>
      <c r="E56" s="16" t="s">
        <v>213</v>
      </c>
      <c r="F56" s="16" t="s">
        <v>180</v>
      </c>
      <c r="G56" s="16" t="s">
        <v>69</v>
      </c>
      <c r="H56" s="16">
        <v>0</v>
      </c>
      <c r="I56" s="16">
        <f>G56*1</f>
        <v>8</v>
      </c>
      <c r="J56" s="16" t="s">
        <v>215</v>
      </c>
      <c r="K56" s="45" t="s">
        <v>308</v>
      </c>
      <c r="L56" s="44"/>
    </row>
    <row r="57" spans="1:12" x14ac:dyDescent="0.2">
      <c r="B57" s="42">
        <v>41</v>
      </c>
      <c r="C57" s="42" t="s">
        <v>288</v>
      </c>
      <c r="D57" s="42" t="s">
        <v>195</v>
      </c>
      <c r="E57" s="32" t="s">
        <v>194</v>
      </c>
      <c r="F57" s="32" t="s">
        <v>24</v>
      </c>
      <c r="G57" s="32" t="s">
        <v>37</v>
      </c>
      <c r="H57" s="32">
        <v>0</v>
      </c>
      <c r="I57" s="32">
        <f>G57*1</f>
        <v>1</v>
      </c>
      <c r="J57" s="32" t="s">
        <v>196</v>
      </c>
      <c r="K57" s="42" t="s">
        <v>273</v>
      </c>
      <c r="L57" s="44"/>
    </row>
    <row r="58" spans="1:12" s="48" customFormat="1" x14ac:dyDescent="0.2">
      <c r="A58" s="38"/>
      <c r="B58" s="56"/>
      <c r="C58" s="56"/>
      <c r="D58" s="56"/>
      <c r="E58" s="37" t="s">
        <v>125</v>
      </c>
      <c r="F58" s="37" t="s">
        <v>24</v>
      </c>
      <c r="G58" s="37" t="s">
        <v>37</v>
      </c>
      <c r="H58" s="37">
        <v>1</v>
      </c>
      <c r="I58" s="37">
        <f>G58*H58</f>
        <v>1</v>
      </c>
      <c r="J58" s="37" t="s">
        <v>219</v>
      </c>
      <c r="K58" s="56"/>
      <c r="L58" s="56"/>
    </row>
    <row r="59" spans="1:12" x14ac:dyDescent="0.2">
      <c r="B59" s="31">
        <v>2</v>
      </c>
      <c r="C59" s="43" t="s">
        <v>255</v>
      </c>
      <c r="D59" s="31" t="s">
        <v>192</v>
      </c>
      <c r="E59" s="16" t="s">
        <v>191</v>
      </c>
      <c r="F59" s="16" t="s">
        <v>180</v>
      </c>
      <c r="G59" s="16" t="s">
        <v>23</v>
      </c>
      <c r="H59" s="16">
        <v>0</v>
      </c>
      <c r="I59" s="16">
        <f t="shared" ref="I59:I65" si="3">G59*1</f>
        <v>2</v>
      </c>
      <c r="J59" s="16" t="s">
        <v>193</v>
      </c>
      <c r="K59" s="31"/>
      <c r="L59" s="44"/>
    </row>
    <row r="60" spans="1:12" s="48" customFormat="1" ht="18" x14ac:dyDescent="0.25">
      <c r="A60" s="38"/>
      <c r="B60" s="31">
        <v>1</v>
      </c>
      <c r="C60" s="43" t="s">
        <v>253</v>
      </c>
      <c r="D60" s="31" t="s">
        <v>186</v>
      </c>
      <c r="E60" s="16" t="s">
        <v>185</v>
      </c>
      <c r="F60" s="16" t="s">
        <v>26</v>
      </c>
      <c r="G60" s="16" t="s">
        <v>25</v>
      </c>
      <c r="H60" s="16">
        <v>0</v>
      </c>
      <c r="I60" s="16">
        <f t="shared" si="3"/>
        <v>4</v>
      </c>
      <c r="J60" s="16" t="s">
        <v>40</v>
      </c>
      <c r="K60" s="45" t="s">
        <v>305</v>
      </c>
      <c r="L60" s="57"/>
    </row>
    <row r="61" spans="1:12" x14ac:dyDescent="0.2">
      <c r="B61" s="31">
        <v>25</v>
      </c>
      <c r="C61" s="43" t="s">
        <v>251</v>
      </c>
      <c r="D61" s="31" t="s">
        <v>177</v>
      </c>
      <c r="E61" s="16" t="s">
        <v>176</v>
      </c>
      <c r="F61" s="16" t="s">
        <v>26</v>
      </c>
      <c r="G61" s="16" t="s">
        <v>37</v>
      </c>
      <c r="H61" s="16">
        <v>0</v>
      </c>
      <c r="I61" s="16">
        <f t="shared" si="3"/>
        <v>1</v>
      </c>
      <c r="J61" s="16" t="s">
        <v>39</v>
      </c>
      <c r="K61" s="31"/>
      <c r="L61" s="44"/>
    </row>
    <row r="62" spans="1:12" s="48" customFormat="1" x14ac:dyDescent="0.2">
      <c r="A62" s="38"/>
      <c r="B62" s="31">
        <v>12</v>
      </c>
      <c r="C62" s="43" t="s">
        <v>254</v>
      </c>
      <c r="D62" s="31" t="s">
        <v>188</v>
      </c>
      <c r="E62" s="16" t="s">
        <v>187</v>
      </c>
      <c r="F62" s="16" t="s">
        <v>189</v>
      </c>
      <c r="G62" s="16" t="s">
        <v>23</v>
      </c>
      <c r="H62" s="16">
        <v>0</v>
      </c>
      <c r="I62" s="16">
        <f t="shared" si="3"/>
        <v>2</v>
      </c>
      <c r="J62" s="16" t="s">
        <v>190</v>
      </c>
      <c r="K62" s="31"/>
      <c r="L62" s="44"/>
    </row>
    <row r="63" spans="1:12" x14ac:dyDescent="0.2">
      <c r="B63" s="31">
        <v>24</v>
      </c>
      <c r="C63" s="43" t="s">
        <v>252</v>
      </c>
      <c r="D63" s="31" t="s">
        <v>179</v>
      </c>
      <c r="E63" s="16" t="s">
        <v>178</v>
      </c>
      <c r="F63" s="16" t="s">
        <v>180</v>
      </c>
      <c r="G63" s="16" t="s">
        <v>37</v>
      </c>
      <c r="H63" s="16">
        <v>0</v>
      </c>
      <c r="I63" s="16">
        <f t="shared" si="3"/>
        <v>1</v>
      </c>
      <c r="J63" s="16" t="s">
        <v>181</v>
      </c>
      <c r="K63" s="31"/>
      <c r="L63" s="44"/>
    </row>
    <row r="64" spans="1:12" x14ac:dyDescent="0.2">
      <c r="B64" s="31">
        <v>5</v>
      </c>
      <c r="C64" s="43" t="s">
        <v>256</v>
      </c>
      <c r="D64" s="31" t="s">
        <v>198</v>
      </c>
      <c r="E64" s="16" t="s">
        <v>197</v>
      </c>
      <c r="F64" s="16" t="s">
        <v>180</v>
      </c>
      <c r="G64" s="16" t="s">
        <v>37</v>
      </c>
      <c r="H64" s="16">
        <v>0</v>
      </c>
      <c r="I64" s="16">
        <f t="shared" si="3"/>
        <v>1</v>
      </c>
      <c r="J64" s="16" t="s">
        <v>199</v>
      </c>
      <c r="K64" s="31"/>
      <c r="L64" s="44"/>
    </row>
    <row r="65" spans="1:12" x14ac:dyDescent="0.2">
      <c r="A65" s="54"/>
      <c r="B65" s="31">
        <v>38</v>
      </c>
      <c r="C65" s="31" t="s">
        <v>285</v>
      </c>
      <c r="D65" s="31" t="s">
        <v>204</v>
      </c>
      <c r="E65" s="16" t="s">
        <v>203</v>
      </c>
      <c r="F65" s="16" t="s">
        <v>45</v>
      </c>
      <c r="G65" s="16" t="s">
        <v>37</v>
      </c>
      <c r="H65" s="16">
        <v>0</v>
      </c>
      <c r="I65" s="16">
        <f t="shared" si="3"/>
        <v>1</v>
      </c>
      <c r="J65" s="16" t="s">
        <v>205</v>
      </c>
      <c r="K65" s="31" t="s">
        <v>273</v>
      </c>
      <c r="L65" s="31" t="s">
        <v>272</v>
      </c>
    </row>
    <row r="66" spans="1:12" x14ac:dyDescent="0.2">
      <c r="E66" s="39">
        <v>5331000062249</v>
      </c>
      <c r="F66" s="37" t="s">
        <v>24</v>
      </c>
      <c r="G66" s="37">
        <v>1</v>
      </c>
      <c r="H66" s="37">
        <v>1</v>
      </c>
      <c r="I66" s="37">
        <f>G66*H66</f>
        <v>1</v>
      </c>
      <c r="J66" s="37" t="s">
        <v>236</v>
      </c>
    </row>
    <row r="67" spans="1:12" x14ac:dyDescent="0.2">
      <c r="B67" s="31">
        <v>11</v>
      </c>
      <c r="C67" s="43" t="s">
        <v>248</v>
      </c>
      <c r="D67" s="31" t="s">
        <v>168</v>
      </c>
      <c r="E67" s="16" t="s">
        <v>167</v>
      </c>
      <c r="F67" s="16" t="s">
        <v>24</v>
      </c>
      <c r="G67" s="16" t="s">
        <v>23</v>
      </c>
      <c r="H67" s="16">
        <v>0</v>
      </c>
      <c r="I67" s="16">
        <f>G67*1</f>
        <v>2</v>
      </c>
      <c r="J67" s="16" t="s">
        <v>169</v>
      </c>
      <c r="K67" s="31"/>
      <c r="L67" s="44"/>
    </row>
    <row r="68" spans="1:12" x14ac:dyDescent="0.2">
      <c r="E68" s="37" t="s">
        <v>112</v>
      </c>
      <c r="F68" s="37" t="s">
        <v>24</v>
      </c>
      <c r="G68" s="37" t="s">
        <v>23</v>
      </c>
      <c r="H68" s="37">
        <v>1</v>
      </c>
      <c r="I68" s="37">
        <f>G68*H68</f>
        <v>2</v>
      </c>
      <c r="J68" s="37" t="s">
        <v>225</v>
      </c>
    </row>
    <row r="69" spans="1:12" x14ac:dyDescent="0.2">
      <c r="E69" s="37" t="s">
        <v>109</v>
      </c>
      <c r="F69" s="37" t="s">
        <v>24</v>
      </c>
      <c r="G69" s="37" t="s">
        <v>37</v>
      </c>
      <c r="H69" s="37">
        <v>1</v>
      </c>
      <c r="I69" s="37">
        <f>G69*H69</f>
        <v>1</v>
      </c>
      <c r="J69" s="37" t="s">
        <v>101</v>
      </c>
    </row>
    <row r="70" spans="1:12" x14ac:dyDescent="0.2">
      <c r="E70" s="37" t="s">
        <v>115</v>
      </c>
      <c r="F70" s="37" t="s">
        <v>24</v>
      </c>
      <c r="G70" s="37" t="s">
        <v>25</v>
      </c>
      <c r="H70" s="37">
        <v>1</v>
      </c>
      <c r="I70" s="37">
        <f>G70*H70</f>
        <v>4</v>
      </c>
      <c r="J70" s="37" t="s">
        <v>60</v>
      </c>
    </row>
    <row r="71" spans="1:12" x14ac:dyDescent="0.2">
      <c r="B71" s="31">
        <v>17</v>
      </c>
      <c r="C71" s="43" t="s">
        <v>264</v>
      </c>
      <c r="D71" s="31" t="s">
        <v>224</v>
      </c>
      <c r="E71" s="16" t="s">
        <v>223</v>
      </c>
      <c r="F71" s="16" t="s">
        <v>24</v>
      </c>
      <c r="G71" s="16" t="s">
        <v>23</v>
      </c>
      <c r="H71" s="16">
        <v>0</v>
      </c>
      <c r="I71" s="16">
        <f t="shared" ref="I71:I79" si="4">G71*1</f>
        <v>2</v>
      </c>
      <c r="J71" s="16" t="s">
        <v>225</v>
      </c>
      <c r="K71" s="31"/>
      <c r="L71" s="44"/>
    </row>
    <row r="72" spans="1:12" x14ac:dyDescent="0.2">
      <c r="B72" s="31">
        <v>16</v>
      </c>
      <c r="C72" s="43" t="s">
        <v>262</v>
      </c>
      <c r="D72" s="31" t="s">
        <v>28</v>
      </c>
      <c r="E72" s="16" t="s">
        <v>27</v>
      </c>
      <c r="F72" s="16" t="s">
        <v>24</v>
      </c>
      <c r="G72" s="16" t="s">
        <v>69</v>
      </c>
      <c r="H72" s="16">
        <v>0</v>
      </c>
      <c r="I72" s="16">
        <f t="shared" si="4"/>
        <v>8</v>
      </c>
      <c r="J72" s="16" t="s">
        <v>219</v>
      </c>
      <c r="K72" s="45" t="s">
        <v>306</v>
      </c>
      <c r="L72" s="44"/>
    </row>
    <row r="73" spans="1:12" s="48" customFormat="1" x14ac:dyDescent="0.2">
      <c r="A73" s="38"/>
      <c r="B73" s="31">
        <v>26</v>
      </c>
      <c r="C73" s="43" t="s">
        <v>259</v>
      </c>
      <c r="D73" s="31" t="s">
        <v>211</v>
      </c>
      <c r="E73" s="16" t="s">
        <v>210</v>
      </c>
      <c r="F73" s="16" t="s">
        <v>24</v>
      </c>
      <c r="G73" s="16" t="s">
        <v>69</v>
      </c>
      <c r="H73" s="16">
        <v>0</v>
      </c>
      <c r="I73" s="16">
        <f t="shared" si="4"/>
        <v>8</v>
      </c>
      <c r="J73" s="16" t="s">
        <v>212</v>
      </c>
      <c r="K73" s="45" t="s">
        <v>309</v>
      </c>
      <c r="L73" s="44"/>
    </row>
    <row r="74" spans="1:12" x14ac:dyDescent="0.2">
      <c r="B74" s="31">
        <v>15</v>
      </c>
      <c r="C74" s="43" t="s">
        <v>265</v>
      </c>
      <c r="D74" s="31" t="s">
        <v>227</v>
      </c>
      <c r="E74" s="16" t="s">
        <v>226</v>
      </c>
      <c r="F74" s="16" t="s">
        <v>24</v>
      </c>
      <c r="G74" s="16" t="s">
        <v>25</v>
      </c>
      <c r="H74" s="16">
        <v>0</v>
      </c>
      <c r="I74" s="16">
        <f t="shared" si="4"/>
        <v>4</v>
      </c>
      <c r="J74" s="16" t="s">
        <v>228</v>
      </c>
      <c r="K74" s="31"/>
      <c r="L74" s="44"/>
    </row>
    <row r="75" spans="1:12" s="48" customFormat="1" x14ac:dyDescent="0.2">
      <c r="A75" s="38"/>
      <c r="B75" s="31">
        <v>6</v>
      </c>
      <c r="C75" s="43" t="s">
        <v>250</v>
      </c>
      <c r="D75" s="31" t="s">
        <v>174</v>
      </c>
      <c r="E75" s="16" t="s">
        <v>173</v>
      </c>
      <c r="F75" s="16" t="s">
        <v>24</v>
      </c>
      <c r="G75" s="16" t="s">
        <v>37</v>
      </c>
      <c r="H75" s="16">
        <v>0</v>
      </c>
      <c r="I75" s="16">
        <f t="shared" si="4"/>
        <v>1</v>
      </c>
      <c r="J75" s="16" t="s">
        <v>175</v>
      </c>
      <c r="K75" s="31"/>
      <c r="L75" s="44"/>
    </row>
    <row r="76" spans="1:12" x14ac:dyDescent="0.2">
      <c r="B76" s="31">
        <v>8</v>
      </c>
      <c r="C76" s="43" t="s">
        <v>261</v>
      </c>
      <c r="D76" s="31" t="s">
        <v>217</v>
      </c>
      <c r="E76" s="16" t="s">
        <v>216</v>
      </c>
      <c r="F76" s="16" t="s">
        <v>24</v>
      </c>
      <c r="G76" s="16" t="s">
        <v>29</v>
      </c>
      <c r="H76" s="16">
        <v>0</v>
      </c>
      <c r="I76" s="16">
        <f t="shared" si="4"/>
        <v>3</v>
      </c>
      <c r="J76" s="16" t="s">
        <v>218</v>
      </c>
      <c r="K76" s="31"/>
      <c r="L76" s="44"/>
    </row>
    <row r="77" spans="1:12" x14ac:dyDescent="0.2">
      <c r="B77" s="31">
        <v>9</v>
      </c>
      <c r="C77" s="43" t="s">
        <v>257</v>
      </c>
      <c r="D77" s="31" t="s">
        <v>201</v>
      </c>
      <c r="E77" s="16" t="s">
        <v>200</v>
      </c>
      <c r="F77" s="16" t="s">
        <v>24</v>
      </c>
      <c r="G77" s="16" t="s">
        <v>37</v>
      </c>
      <c r="H77" s="16">
        <v>0</v>
      </c>
      <c r="I77" s="16">
        <f t="shared" si="4"/>
        <v>1</v>
      </c>
      <c r="J77" s="16" t="s">
        <v>202</v>
      </c>
      <c r="K77" s="31"/>
      <c r="L77" s="44"/>
    </row>
    <row r="78" spans="1:12" s="48" customFormat="1" x14ac:dyDescent="0.2">
      <c r="A78" s="38"/>
      <c r="B78" s="31">
        <v>7</v>
      </c>
      <c r="C78" s="43" t="s">
        <v>263</v>
      </c>
      <c r="D78" s="31" t="s">
        <v>221</v>
      </c>
      <c r="E78" s="16" t="s">
        <v>220</v>
      </c>
      <c r="F78" s="16" t="s">
        <v>24</v>
      </c>
      <c r="G78" s="16" t="s">
        <v>37</v>
      </c>
      <c r="H78" s="16">
        <v>0</v>
      </c>
      <c r="I78" s="16">
        <f t="shared" si="4"/>
        <v>1</v>
      </c>
      <c r="J78" s="16" t="s">
        <v>222</v>
      </c>
      <c r="K78" s="31"/>
      <c r="L78" s="44"/>
    </row>
    <row r="79" spans="1:12" x14ac:dyDescent="0.2">
      <c r="B79" s="42">
        <v>31</v>
      </c>
      <c r="C79" s="42" t="s">
        <v>278</v>
      </c>
      <c r="D79" s="42" t="s">
        <v>207</v>
      </c>
      <c r="E79" s="32" t="s">
        <v>206</v>
      </c>
      <c r="F79" s="32" t="s">
        <v>24</v>
      </c>
      <c r="G79" s="32" t="s">
        <v>37</v>
      </c>
      <c r="H79" s="32">
        <v>0</v>
      </c>
      <c r="I79" s="32">
        <f t="shared" si="4"/>
        <v>1</v>
      </c>
      <c r="J79" s="32" t="s">
        <v>43</v>
      </c>
      <c r="K79" s="42" t="s">
        <v>273</v>
      </c>
      <c r="L79" s="44"/>
    </row>
    <row r="80" spans="1:12" x14ac:dyDescent="0.2">
      <c r="E80" s="37" t="s">
        <v>102</v>
      </c>
      <c r="F80" s="37" t="s">
        <v>24</v>
      </c>
      <c r="G80" s="37" t="s">
        <v>23</v>
      </c>
      <c r="H80" s="37">
        <v>1</v>
      </c>
      <c r="I80" s="37">
        <f>G80*H80</f>
        <v>2</v>
      </c>
      <c r="J80" s="37" t="s">
        <v>166</v>
      </c>
    </row>
    <row r="81" spans="1:12" s="48" customFormat="1" x14ac:dyDescent="0.2">
      <c r="A81" s="38"/>
      <c r="B81" s="38"/>
      <c r="C81" s="38"/>
      <c r="D81" s="38"/>
      <c r="E81" s="37" t="s">
        <v>99</v>
      </c>
      <c r="F81" s="37" t="s">
        <v>24</v>
      </c>
      <c r="G81" s="37" t="s">
        <v>23</v>
      </c>
      <c r="H81" s="37">
        <v>1</v>
      </c>
      <c r="I81" s="37">
        <f>G81*H81</f>
        <v>2</v>
      </c>
      <c r="J81" s="37" t="s">
        <v>215</v>
      </c>
      <c r="K81" s="38"/>
      <c r="L81" s="38"/>
    </row>
    <row r="82" spans="1:12" x14ac:dyDescent="0.2">
      <c r="B82" s="31">
        <v>27</v>
      </c>
      <c r="C82" s="43" t="s">
        <v>247</v>
      </c>
      <c r="D82" s="31" t="s">
        <v>165</v>
      </c>
      <c r="E82" s="16" t="s">
        <v>164</v>
      </c>
      <c r="F82" s="16" t="s">
        <v>24</v>
      </c>
      <c r="G82" s="16" t="s">
        <v>23</v>
      </c>
      <c r="H82" s="16">
        <v>0</v>
      </c>
      <c r="I82" s="16">
        <f>G82*1</f>
        <v>2</v>
      </c>
      <c r="J82" s="16" t="s">
        <v>166</v>
      </c>
      <c r="K82" s="31"/>
      <c r="L82" s="44"/>
    </row>
    <row r="83" spans="1:12" s="48" customFormat="1" x14ac:dyDescent="0.2">
      <c r="A83" s="38"/>
      <c r="B83" s="38"/>
      <c r="C83" s="38"/>
      <c r="D83" s="38"/>
      <c r="E83" s="39">
        <v>5331008045695</v>
      </c>
      <c r="F83" s="37" t="s">
        <v>24</v>
      </c>
      <c r="G83" s="37">
        <v>3</v>
      </c>
      <c r="H83" s="37">
        <v>1</v>
      </c>
      <c r="I83" s="37">
        <f>G83*H83</f>
        <v>3</v>
      </c>
      <c r="J83" s="37" t="s">
        <v>228</v>
      </c>
      <c r="K83" s="38"/>
      <c r="L83" s="38"/>
    </row>
    <row r="84" spans="1:12" x14ac:dyDescent="0.2">
      <c r="B84" s="31">
        <v>23</v>
      </c>
      <c r="C84" s="43" t="s">
        <v>249</v>
      </c>
      <c r="D84" s="31" t="s">
        <v>171</v>
      </c>
      <c r="E84" s="16" t="s">
        <v>170</v>
      </c>
      <c r="F84" s="16" t="s">
        <v>24</v>
      </c>
      <c r="G84" s="16" t="s">
        <v>37</v>
      </c>
      <c r="H84" s="16">
        <v>0</v>
      </c>
      <c r="I84" s="16">
        <f>G84*1</f>
        <v>1</v>
      </c>
      <c r="J84" s="16" t="s">
        <v>172</v>
      </c>
      <c r="K84" s="31"/>
      <c r="L84" s="44"/>
    </row>
    <row r="85" spans="1:12" s="48" customFormat="1" x14ac:dyDescent="0.2">
      <c r="A85" s="38"/>
      <c r="B85" s="38"/>
      <c r="C85" s="38"/>
      <c r="D85" s="38"/>
      <c r="E85" s="39">
        <v>5340008041243</v>
      </c>
      <c r="F85" s="40" t="s">
        <v>230</v>
      </c>
      <c r="G85" s="37">
        <v>3</v>
      </c>
      <c r="H85" s="37">
        <v>1</v>
      </c>
      <c r="I85" s="37">
        <f>G85*H85</f>
        <v>3</v>
      </c>
      <c r="J85" s="37" t="s">
        <v>47</v>
      </c>
      <c r="K85" s="38"/>
      <c r="L85" s="38"/>
    </row>
    <row r="86" spans="1:12" x14ac:dyDescent="0.2">
      <c r="E86" s="39">
        <v>5340008288802</v>
      </c>
      <c r="F86" s="37" t="s">
        <v>230</v>
      </c>
      <c r="G86" s="37">
        <v>1</v>
      </c>
      <c r="H86" s="37">
        <v>1</v>
      </c>
      <c r="I86" s="37">
        <f>G86*H86</f>
        <v>1</v>
      </c>
      <c r="J86" s="37" t="s">
        <v>232</v>
      </c>
    </row>
    <row r="87" spans="1:12" s="48" customFormat="1" x14ac:dyDescent="0.2">
      <c r="A87" s="38"/>
      <c r="B87" s="38"/>
      <c r="C87" s="38"/>
      <c r="D87" s="38"/>
      <c r="E87" s="37" t="s">
        <v>156</v>
      </c>
      <c r="F87" s="37" t="s">
        <v>158</v>
      </c>
      <c r="G87" s="37" t="s">
        <v>37</v>
      </c>
      <c r="H87" s="37">
        <v>1</v>
      </c>
      <c r="I87" s="37">
        <f>G87*H87</f>
        <v>1</v>
      </c>
      <c r="J87" s="37" t="s">
        <v>108</v>
      </c>
      <c r="K87" s="38"/>
      <c r="L87" s="38"/>
    </row>
    <row r="88" spans="1:12" x14ac:dyDescent="0.2">
      <c r="E88" s="37" t="s">
        <v>95</v>
      </c>
      <c r="F88" s="37" t="s">
        <v>97</v>
      </c>
      <c r="G88" s="37" t="s">
        <v>37</v>
      </c>
      <c r="H88" s="37">
        <v>1</v>
      </c>
      <c r="I88" s="37">
        <f>G88*H88</f>
        <v>1</v>
      </c>
      <c r="J88" s="37" t="s">
        <v>169</v>
      </c>
    </row>
  </sheetData>
  <sortState ref="A1:L32">
    <sortCondition ref="B1:B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DELETED</vt:lpstr>
      <vt:lpstr>Sheet1</vt:lpstr>
      <vt:lpstr>Sheet3</vt:lpstr>
      <vt:lpstr>DELETED!Print_Area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2014-08-11T19:24:49Z</cp:lastPrinted>
  <dcterms:created xsi:type="dcterms:W3CDTF">2004-09-30T17:31:35Z</dcterms:created>
  <dcterms:modified xsi:type="dcterms:W3CDTF">2016-01-28T21:30:12Z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